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6380" windowHeight="8190" tabRatio="500" activeTab="1"/>
  </bookViews>
  <sheets>
    <sheet name="ПЕРВОНАЧАЛЬНО" sheetId="10" r:id="rId1"/>
    <sheet name="Лист1" sheetId="11" r:id="rId2"/>
  </sheets>
  <definedNames>
    <definedName name="_xlnm._FilterDatabase" localSheetId="1" hidden="1">Лист1!$A$6:$M$150</definedName>
    <definedName name="_xlnm._FilterDatabase" localSheetId="0" hidden="1">ПЕРВОНАЧАЛЬНО!$A$6:$M$237</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M127" i="11"/>
  <c r="M203" i="10"/>
  <c r="L203"/>
  <c r="H82"/>
  <c r="H180"/>
  <c r="I122" i="11" l="1"/>
  <c r="H122"/>
  <c r="G122"/>
  <c r="K117"/>
  <c r="J150"/>
  <c r="I150"/>
  <c r="H93"/>
  <c r="G93"/>
  <c r="G150" s="1"/>
  <c r="M57"/>
  <c r="L57"/>
  <c r="K57"/>
  <c r="M29"/>
  <c r="L29"/>
  <c r="K29"/>
  <c r="M25"/>
  <c r="L25"/>
  <c r="K25"/>
  <c r="H25"/>
  <c r="M23"/>
  <c r="L23"/>
  <c r="K23"/>
  <c r="H23"/>
  <c r="M18"/>
  <c r="L18"/>
  <c r="K18"/>
  <c r="H18"/>
  <c r="M17"/>
  <c r="L17"/>
  <c r="K17"/>
  <c r="H17"/>
  <c r="M16"/>
  <c r="L16"/>
  <c r="K16"/>
  <c r="H16"/>
  <c r="M15"/>
  <c r="L15"/>
  <c r="K15"/>
  <c r="H15"/>
  <c r="M14"/>
  <c r="L14"/>
  <c r="K14"/>
  <c r="H14"/>
  <c r="M13"/>
  <c r="L13"/>
  <c r="K13"/>
  <c r="H13"/>
  <c r="M12"/>
  <c r="L12"/>
  <c r="K12"/>
  <c r="M11"/>
  <c r="L11"/>
  <c r="K11"/>
  <c r="H11"/>
  <c r="M10"/>
  <c r="M150" s="1"/>
  <c r="L10"/>
  <c r="K10"/>
  <c r="K150" s="1"/>
  <c r="H10"/>
  <c r="M206" i="10"/>
  <c r="M180"/>
  <c r="H150" i="11" l="1"/>
  <c r="L150"/>
  <c r="K186" i="10"/>
  <c r="K163"/>
  <c r="K159"/>
  <c r="H50"/>
  <c r="I155"/>
  <c r="M129" l="1"/>
  <c r="L129"/>
  <c r="K129"/>
  <c r="J129"/>
  <c r="I129"/>
  <c r="H134"/>
  <c r="H129" s="1"/>
  <c r="G134"/>
  <c r="G129" s="1"/>
  <c r="J139"/>
  <c r="M155"/>
  <c r="L155"/>
  <c r="K155"/>
  <c r="J155"/>
  <c r="H155"/>
  <c r="G155"/>
  <c r="J159"/>
  <c r="I159"/>
  <c r="H159"/>
  <c r="G159"/>
  <c r="L161"/>
  <c r="M161"/>
  <c r="J161"/>
  <c r="I161"/>
  <c r="H161"/>
  <c r="G161"/>
  <c r="M165"/>
  <c r="L165"/>
  <c r="K165"/>
  <c r="J165"/>
  <c r="I165"/>
  <c r="H165"/>
  <c r="G165"/>
  <c r="I195" l="1"/>
  <c r="H195"/>
  <c r="G195"/>
  <c r="J206"/>
  <c r="I206"/>
  <c r="H206"/>
  <c r="G206"/>
  <c r="J213"/>
  <c r="I213"/>
  <c r="H213"/>
  <c r="G213"/>
  <c r="G217"/>
  <c r="H217"/>
  <c r="J217"/>
  <c r="M220"/>
  <c r="L220"/>
  <c r="K220"/>
  <c r="J220"/>
  <c r="I220"/>
  <c r="H220"/>
  <c r="G220"/>
  <c r="M86"/>
  <c r="L86"/>
  <c r="K86"/>
  <c r="J86"/>
  <c r="I86"/>
  <c r="H86"/>
  <c r="M84"/>
  <c r="L84"/>
  <c r="K84"/>
  <c r="M36"/>
  <c r="L36"/>
  <c r="K36"/>
  <c r="H32"/>
  <c r="H30"/>
  <c r="M30"/>
  <c r="L30"/>
  <c r="K30"/>
  <c r="M32"/>
  <c r="L32"/>
  <c r="K32"/>
  <c r="J13"/>
  <c r="I13"/>
  <c r="G13"/>
  <c r="M22"/>
  <c r="L22"/>
  <c r="K22"/>
  <c r="M21"/>
  <c r="L21"/>
  <c r="K21"/>
  <c r="M20"/>
  <c r="L20"/>
  <c r="K20"/>
  <c r="M19"/>
  <c r="L19"/>
  <c r="K19"/>
  <c r="M18"/>
  <c r="L18"/>
  <c r="K18"/>
  <c r="M17"/>
  <c r="L17"/>
  <c r="K17"/>
  <c r="M16"/>
  <c r="L16"/>
  <c r="K16"/>
  <c r="M15"/>
  <c r="L15"/>
  <c r="K15"/>
  <c r="M14"/>
  <c r="L14"/>
  <c r="L13" s="1"/>
  <c r="K14"/>
  <c r="H22"/>
  <c r="H21"/>
  <c r="H20"/>
  <c r="H19"/>
  <c r="H18"/>
  <c r="H17"/>
  <c r="H15"/>
  <c r="H14"/>
  <c r="H13" l="1"/>
  <c r="K13"/>
  <c r="M13"/>
  <c r="K168" l="1"/>
  <c r="K45"/>
  <c r="K229"/>
  <c r="M229"/>
  <c r="L229"/>
  <c r="J229"/>
  <c r="I229"/>
  <c r="H229"/>
  <c r="G229"/>
  <c r="M227"/>
  <c r="L227"/>
  <c r="L226" s="1"/>
  <c r="L225" s="1"/>
  <c r="L223" s="1"/>
  <c r="K227"/>
  <c r="K226" s="1"/>
  <c r="K225" s="1"/>
  <c r="J227"/>
  <c r="I227"/>
  <c r="H227"/>
  <c r="G227"/>
  <c r="M226"/>
  <c r="M225" s="1"/>
  <c r="M223" s="1"/>
  <c r="J225"/>
  <c r="I225"/>
  <c r="H225"/>
  <c r="G225"/>
  <c r="M219"/>
  <c r="L219"/>
  <c r="K219"/>
  <c r="J219"/>
  <c r="I219"/>
  <c r="H219"/>
  <c r="G219"/>
  <c r="M217"/>
  <c r="M213" s="1"/>
  <c r="L217"/>
  <c r="L213" s="1"/>
  <c r="K217"/>
  <c r="K213" s="1"/>
  <c r="I217"/>
  <c r="M211"/>
  <c r="L211"/>
  <c r="K211"/>
  <c r="J211"/>
  <c r="I211"/>
  <c r="H211"/>
  <c r="G211"/>
  <c r="L209"/>
  <c r="M209"/>
  <c r="K209"/>
  <c r="J209"/>
  <c r="I209"/>
  <c r="H209"/>
  <c r="G209"/>
  <c r="L206"/>
  <c r="K206"/>
  <c r="M199"/>
  <c r="M198" s="1"/>
  <c r="L199"/>
  <c r="J199"/>
  <c r="I199"/>
  <c r="H199"/>
  <c r="G199"/>
  <c r="L196"/>
  <c r="M196"/>
  <c r="K196"/>
  <c r="J196"/>
  <c r="I196"/>
  <c r="H196"/>
  <c r="G196"/>
  <c r="K194"/>
  <c r="M194"/>
  <c r="L194"/>
  <c r="J194"/>
  <c r="I194"/>
  <c r="H194"/>
  <c r="G194"/>
  <c r="M192"/>
  <c r="L192"/>
  <c r="K192"/>
  <c r="J192"/>
  <c r="I192"/>
  <c r="H192"/>
  <c r="G192"/>
  <c r="K188"/>
  <c r="M188"/>
  <c r="L188"/>
  <c r="J188"/>
  <c r="I188"/>
  <c r="H188"/>
  <c r="G188"/>
  <c r="L180"/>
  <c r="K180"/>
  <c r="J180"/>
  <c r="I180"/>
  <c r="G180"/>
  <c r="M175"/>
  <c r="L175"/>
  <c r="K175"/>
  <c r="J175"/>
  <c r="I175"/>
  <c r="H175"/>
  <c r="G175"/>
  <c r="M178"/>
  <c r="L178"/>
  <c r="K178"/>
  <c r="J178"/>
  <c r="I178"/>
  <c r="H178"/>
  <c r="G178"/>
  <c r="M173"/>
  <c r="L173"/>
  <c r="K173"/>
  <c r="J173"/>
  <c r="I173"/>
  <c r="H173"/>
  <c r="G173"/>
  <c r="M170"/>
  <c r="L170"/>
  <c r="K170"/>
  <c r="J170"/>
  <c r="I170"/>
  <c r="H170"/>
  <c r="G170"/>
  <c r="M168"/>
  <c r="L168"/>
  <c r="J168"/>
  <c r="I168"/>
  <c r="H168"/>
  <c r="G168"/>
  <c r="K161"/>
  <c r="L159"/>
  <c r="M157"/>
  <c r="L157"/>
  <c r="K157"/>
  <c r="J157"/>
  <c r="I157"/>
  <c r="H157"/>
  <c r="G157"/>
  <c r="M153"/>
  <c r="L153"/>
  <c r="K153"/>
  <c r="J153"/>
  <c r="I153"/>
  <c r="H153"/>
  <c r="G153"/>
  <c r="M151"/>
  <c r="M150" s="1"/>
  <c r="L151"/>
  <c r="L150" s="1"/>
  <c r="K151"/>
  <c r="J151"/>
  <c r="J150" s="1"/>
  <c r="I151"/>
  <c r="I150" s="1"/>
  <c r="H151"/>
  <c r="H150" s="1"/>
  <c r="G151"/>
  <c r="K150"/>
  <c r="G150"/>
  <c r="K148"/>
  <c r="M148"/>
  <c r="L148"/>
  <c r="J148"/>
  <c r="I148"/>
  <c r="H148"/>
  <c r="G148"/>
  <c r="M145"/>
  <c r="L145"/>
  <c r="K145"/>
  <c r="J145"/>
  <c r="I145"/>
  <c r="H145"/>
  <c r="G145"/>
  <c r="M139"/>
  <c r="L139"/>
  <c r="K139"/>
  <c r="I139"/>
  <c r="H139"/>
  <c r="G139"/>
  <c r="M123"/>
  <c r="M122" s="1"/>
  <c r="L123"/>
  <c r="L122" s="1"/>
  <c r="K123"/>
  <c r="K122" s="1"/>
  <c r="J123"/>
  <c r="J122" s="1"/>
  <c r="I123"/>
  <c r="I122" s="1"/>
  <c r="H123"/>
  <c r="H122" s="1"/>
  <c r="G123"/>
  <c r="G122" s="1"/>
  <c r="M118"/>
  <c r="M89" s="1"/>
  <c r="L118"/>
  <c r="L89" s="1"/>
  <c r="K118"/>
  <c r="K89" s="1"/>
  <c r="J118"/>
  <c r="J89" s="1"/>
  <c r="I118"/>
  <c r="I89" s="1"/>
  <c r="H118"/>
  <c r="H89" s="1"/>
  <c r="G118"/>
  <c r="G89" s="1"/>
  <c r="G86"/>
  <c r="M82"/>
  <c r="L82"/>
  <c r="K82"/>
  <c r="J82"/>
  <c r="I82"/>
  <c r="G82"/>
  <c r="M79"/>
  <c r="M78" s="1"/>
  <c r="L79"/>
  <c r="L78" s="1"/>
  <c r="K79"/>
  <c r="K78" s="1"/>
  <c r="J79"/>
  <c r="J78" s="1"/>
  <c r="I79"/>
  <c r="I78" s="1"/>
  <c r="H79"/>
  <c r="H78" s="1"/>
  <c r="G79"/>
  <c r="M71"/>
  <c r="M70" s="1"/>
  <c r="L71"/>
  <c r="L70" s="1"/>
  <c r="K71"/>
  <c r="K70" s="1"/>
  <c r="J71"/>
  <c r="J70" s="1"/>
  <c r="I71"/>
  <c r="I70" s="1"/>
  <c r="H71"/>
  <c r="H70" s="1"/>
  <c r="G71"/>
  <c r="G70" s="1"/>
  <c r="M66"/>
  <c r="M65" s="1"/>
  <c r="L66"/>
  <c r="K66"/>
  <c r="K65" s="1"/>
  <c r="J66"/>
  <c r="J65" s="1"/>
  <c r="I66"/>
  <c r="I65" s="1"/>
  <c r="H66"/>
  <c r="H65" s="1"/>
  <c r="G66"/>
  <c r="G65" s="1"/>
  <c r="L65"/>
  <c r="M59"/>
  <c r="L59"/>
  <c r="K59"/>
  <c r="J59"/>
  <c r="I59"/>
  <c r="H59"/>
  <c r="G59"/>
  <c r="M56"/>
  <c r="M55" s="1"/>
  <c r="L56"/>
  <c r="L55" s="1"/>
  <c r="K56"/>
  <c r="K55" s="1"/>
  <c r="J56"/>
  <c r="J55" s="1"/>
  <c r="I56"/>
  <c r="I55" s="1"/>
  <c r="H56"/>
  <c r="H55" s="1"/>
  <c r="G56"/>
  <c r="G55" s="1"/>
  <c r="M50"/>
  <c r="L50"/>
  <c r="K50"/>
  <c r="J50"/>
  <c r="I50"/>
  <c r="G50"/>
  <c r="M48"/>
  <c r="L48"/>
  <c r="K48"/>
  <c r="J48"/>
  <c r="I48"/>
  <c r="H48"/>
  <c r="G48"/>
  <c r="M45"/>
  <c r="L45"/>
  <c r="J45"/>
  <c r="I45"/>
  <c r="H45"/>
  <c r="G45"/>
  <c r="M39"/>
  <c r="L39"/>
  <c r="K39"/>
  <c r="J39"/>
  <c r="I39"/>
  <c r="H39"/>
  <c r="G39"/>
  <c r="M29"/>
  <c r="L29"/>
  <c r="K29"/>
  <c r="J29"/>
  <c r="I29"/>
  <c r="H29"/>
  <c r="G29"/>
  <c r="M24"/>
  <c r="M23" s="1"/>
  <c r="L24"/>
  <c r="L23" s="1"/>
  <c r="K24"/>
  <c r="K23" s="1"/>
  <c r="J24"/>
  <c r="J23" s="1"/>
  <c r="I24"/>
  <c r="I23" s="1"/>
  <c r="H24"/>
  <c r="H23" s="1"/>
  <c r="G24"/>
  <c r="G23" s="1"/>
  <c r="M12"/>
  <c r="L12"/>
  <c r="K12"/>
  <c r="J12"/>
  <c r="I12"/>
  <c r="H12"/>
  <c r="G12"/>
  <c r="M44" l="1"/>
  <c r="H44"/>
  <c r="L44"/>
  <c r="M11"/>
  <c r="J144"/>
  <c r="L144"/>
  <c r="J187"/>
  <c r="H198"/>
  <c r="J198"/>
  <c r="G223"/>
  <c r="I223"/>
  <c r="L64"/>
  <c r="H144"/>
  <c r="M64"/>
  <c r="G144"/>
  <c r="I144"/>
  <c r="K144"/>
  <c r="M144"/>
  <c r="G198"/>
  <c r="I198"/>
  <c r="H223"/>
  <c r="J223"/>
  <c r="L198"/>
  <c r="K223"/>
  <c r="H187"/>
  <c r="I187"/>
  <c r="G187"/>
  <c r="K187"/>
  <c r="M187"/>
  <c r="L187"/>
  <c r="G78"/>
  <c r="J64"/>
  <c r="H64"/>
  <c r="K64"/>
  <c r="I64"/>
  <c r="G64"/>
  <c r="G44"/>
  <c r="I44"/>
  <c r="J44"/>
  <c r="L11"/>
  <c r="J11"/>
  <c r="H11"/>
  <c r="K11"/>
  <c r="K199"/>
  <c r="K198" s="1"/>
  <c r="G11"/>
  <c r="I11"/>
  <c r="K44"/>
  <c r="H43" l="1"/>
  <c r="H10" s="1"/>
  <c r="M138"/>
  <c r="M137" s="1"/>
  <c r="M43"/>
  <c r="M10" s="1"/>
  <c r="G138"/>
  <c r="G137" s="1"/>
  <c r="L43"/>
  <c r="L10" s="1"/>
  <c r="L138"/>
  <c r="L137" s="1"/>
  <c r="J43"/>
  <c r="J10" s="1"/>
  <c r="H138"/>
  <c r="H137" s="1"/>
  <c r="I138"/>
  <c r="I137" s="1"/>
  <c r="J138"/>
  <c r="J137" s="1"/>
  <c r="K138"/>
  <c r="K137" s="1"/>
  <c r="I43"/>
  <c r="I10" s="1"/>
  <c r="G43"/>
  <c r="G10" s="1"/>
  <c r="K43"/>
  <c r="K10" s="1"/>
  <c r="M237" l="1"/>
  <c r="G237"/>
  <c r="L237"/>
  <c r="I237"/>
  <c r="J237"/>
  <c r="H237"/>
  <c r="K237"/>
</calcChain>
</file>

<file path=xl/sharedStrings.xml><?xml version="1.0" encoding="utf-8"?>
<sst xmlns="http://schemas.openxmlformats.org/spreadsheetml/2006/main" count="1543" uniqueCount="434">
  <si>
    <t>РЕЕСТР ИСТОЧНИКОВ ДОХОДОВ</t>
  </si>
  <si>
    <t>муниципальное образование "Родниковский муниципальный район"</t>
  </si>
  <si>
    <t>(наименование муниципального образования)</t>
  </si>
  <si>
    <t>№ п/п</t>
  </si>
  <si>
    <t>Наименование
источника дохода бюджета</t>
  </si>
  <si>
    <t>Код классификации доходов бюджета</t>
  </si>
  <si>
    <t>Наименование группы источников доходов бюджетов, в которую входит источник дохода бюджета</t>
  </si>
  <si>
    <t>Код бюджета, в доход которого зачисляются платежи</t>
  </si>
  <si>
    <t>Наименование главного администратора доходов бюджета</t>
  </si>
  <si>
    <t>Прогноз доходов бюджета на  (текущий финансовый год)</t>
  </si>
  <si>
    <t xml:space="preserve">Кассовые поступления за отчетный финансовый год в соответствии с решением об исполнении бюджета </t>
  </si>
  <si>
    <t xml:space="preserve"> Показатели прогноза доходов бюджета     </t>
  </si>
  <si>
    <t>000 1 00 00000 00 0000 000</t>
  </si>
  <si>
    <t>НАЛОГОВЫЕ И НЕНАЛОГОВЫЕ ДОХОДЫ</t>
  </si>
  <si>
    <t xml:space="preserve"> "05"</t>
  </si>
  <si>
    <t>Налоговые доходы</t>
  </si>
  <si>
    <t>000 1 01 00000 00 0000 000</t>
  </si>
  <si>
    <t>182 1 01 02010 01 0000 110</t>
  </si>
  <si>
    <t>Налог на доходы физических лиц</t>
  </si>
  <si>
    <t> Управление Федеральной налоговой службы по Ивановской области</t>
  </si>
  <si>
    <t>182 1 01 02020 01 0000 110</t>
  </si>
  <si>
    <t>182 1 01 02030 01 0000 110</t>
  </si>
  <si>
    <t>182 1 01 02040 01 0000 110</t>
  </si>
  <si>
    <t>182 1 01 02080 01 0000 110</t>
  </si>
  <si>
    <t>000 1 03 00000 00 0000 000</t>
  </si>
  <si>
    <t>НАЛОГИ НА СОВОКУПНЫЙ ДОХОД</t>
  </si>
  <si>
    <t> </t>
  </si>
  <si>
    <t>182 1 05 01011 01 0000 110</t>
  </si>
  <si>
    <t>Управление Федеральной налоговой службы по Ивановской области</t>
  </si>
  <si>
    <t>182 1 05 01012 01 0000 110</t>
  </si>
  <si>
    <t>182 1 05 01021 01 0000 110</t>
  </si>
  <si>
    <t>182 1 05 01022 01 0000 110</t>
  </si>
  <si>
    <t>182 1 05 01050 01 0000 110</t>
  </si>
  <si>
    <t xml:space="preserve">
</t>
  </si>
  <si>
    <t>182 1 05 02010 02 0000 110</t>
  </si>
  <si>
    <t>182 1 05 03010 01 0000 110</t>
  </si>
  <si>
    <t>182 1 05 04020 02 0000 110</t>
  </si>
  <si>
    <t>182 1 06 01030 05 0000 110</t>
  </si>
  <si>
    <t xml:space="preserve">      </t>
  </si>
  <si>
    <t>000 1 08 00000 00 0000 000</t>
  </si>
  <si>
    <t>182 1 08 03010 01 0000 110</t>
  </si>
  <si>
    <t>Федеральная служба по надзору в сфере связи, информационных технологий и массовых коммуникаций</t>
  </si>
  <si>
    <t>211 1 08 07150 01 0000 110</t>
  </si>
  <si>
    <t>Администрация муниципального образования "Родниковский муниципальный район"</t>
  </si>
  <si>
    <t>Неналоговые доходы</t>
  </si>
  <si>
    <t xml:space="preserve">   </t>
  </si>
  <si>
    <t>212 1 11 05013 05 0000 120</t>
  </si>
  <si>
    <t>Комитет по управлению имуществом администрации Родниковского муниципального района</t>
  </si>
  <si>
    <t>212 1 11 05013 13 0000 120</t>
  </si>
  <si>
    <t>211 1 11 05035 05 0000 120</t>
  </si>
  <si>
    <t>212 1 11 05035 05 0000 120</t>
  </si>
  <si>
    <t>220 1 11 05035 05 0000 120</t>
  </si>
  <si>
    <t>Управление образования администрации муниципального образования "Родниковский муниципальный район"</t>
  </si>
  <si>
    <t>212 1 11 09045 05 0000 120</t>
  </si>
  <si>
    <t>218 1 11 09045 05 0000 120</t>
  </si>
  <si>
    <t xml:space="preserve">Федеральная служба по надзору в сфере природопользования </t>
  </si>
  <si>
    <t>048 1 12 01041 01 0000 120</t>
  </si>
  <si>
    <t>048 1 12 01042 01 0000 120</t>
  </si>
  <si>
    <t xml:space="preserve">     </t>
  </si>
  <si>
    <t>000 1 13 00000 00 0000 000</t>
  </si>
  <si>
    <t>Отдел культуры и туризма администрации муниципального образования "Родниковский муниципальный район"</t>
  </si>
  <si>
    <t>211 1 13 02995 05 0000 130</t>
  </si>
  <si>
    <t>213 1 13 02995 05 0000 130</t>
  </si>
  <si>
    <t>214 1 13 02995 05 0000 130</t>
  </si>
  <si>
    <t>220 1 13 02995 05 0000 130</t>
  </si>
  <si>
    <t>000 1 14 00000 00 0000 000</t>
  </si>
  <si>
    <t>212 1 14 02052 05 0000 410</t>
  </si>
  <si>
    <t xml:space="preserve">       Комитет по управлению имуществом администрации Родниковского муниципального района</t>
  </si>
  <si>
    <t>000 1 16 00000 00 0000 000</t>
  </si>
  <si>
    <t>023 1 16 01053 01 0000 140</t>
  </si>
  <si>
    <t>Департамент социальной защиты населения Ивановской области</t>
  </si>
  <si>
    <t>042 1 16 01153 01 0000 140</t>
  </si>
  <si>
    <t>Комитет Ивановской области по обеспечению деятельности мировых судей и гражданской защиты</t>
  </si>
  <si>
    <t>023 1 16 01063 01 0000 140</t>
  </si>
  <si>
    <t>042 1 16 01063 01 0000 140</t>
  </si>
  <si>
    <t>023 1 16 01073 01 0000 140</t>
  </si>
  <si>
    <t xml:space="preserve">042 1 16 01073 01 0000 140
</t>
  </si>
  <si>
    <t>Налоговые и неналоговые доходы 
                                                         Штрафы, санкции возмещение ущерба</t>
  </si>
  <si>
    <t xml:space="preserve">042 1 16 01083 01 0000 140
</t>
  </si>
  <si>
    <t>023 1 16 01123 01 0000 140</t>
  </si>
  <si>
    <t>042 1 16 01143 01 0000 140</t>
  </si>
  <si>
    <t>042 1 16 01173 01 0000 140</t>
  </si>
  <si>
    <t>042 1 16 01193 01 0000 140</t>
  </si>
  <si>
    <t>023 1 16 01203 01 0000 140</t>
  </si>
  <si>
    <t>042 1 16 01203 01 0000 140</t>
  </si>
  <si>
    <t>211 1 16 02020 02 0000 140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</si>
  <si>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</si>
  <si>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188 1 16 10123 01 0000 140</t>
  </si>
  <si>
    <t>211 1 16 10123 01 0000 140</t>
  </si>
  <si>
    <t>321 1 16 10123 01 0000 140</t>
  </si>
  <si>
    <t xml:space="preserve">Федеральная служба государственной регистрации кадастра и картографии(Росреестр) </t>
  </si>
  <si>
    <t>322 1 16 10123 01 0000 140</t>
  </si>
  <si>
    <t xml:space="preserve">Федеральная служба судебных приставов </t>
  </si>
  <si>
    <t>182 1 16 10129 01 0000 140</t>
  </si>
  <si>
    <t>Комитет Ивановской области по лесному хозяйству</t>
  </si>
  <si>
    <t xml:space="preserve">Департамент прородных ресурсов и экологии </t>
  </si>
  <si>
    <t>Федеральная служба в сфере природопользования</t>
  </si>
  <si>
    <t>000 1 17 00000 00 0000 000</t>
  </si>
  <si>
    <t xml:space="preserve"> </t>
  </si>
  <si>
    <t>Невыясненные поступления, зачисляемые в бюджеты муниципальных районов</t>
  </si>
  <si>
    <t>211 1 17 01050 05 0000 180</t>
  </si>
  <si>
    <t>212 1 17 01050 05 0000 180</t>
  </si>
  <si>
    <t>213 1 17 01050 05 0000 180</t>
  </si>
  <si>
    <t>Финансовое управление администрации муниципального образования "Родниковский муниципальный район"</t>
  </si>
  <si>
    <t>214 1 17 01050 05 0000 180</t>
  </si>
  <si>
    <t>220 1 17 01050 05 0000 180</t>
  </si>
  <si>
    <t>212 1 17 05050 05 0000 180</t>
  </si>
  <si>
    <t>213 1 17 05050 05 0000 180</t>
  </si>
  <si>
    <t>214 1 17 05050 05 0000 180</t>
  </si>
  <si>
    <t>Прочие неналоговые доходы бюджетов муниципальных районов</t>
  </si>
  <si>
    <t>212 1 17 16000 05 0000 180</t>
  </si>
  <si>
    <t xml:space="preserve">   БЕЗВОЗМЕЗДНЫЕ ПОСТУПЛЕНИЯ</t>
  </si>
  <si>
    <t>БЕЗВОЗМЕЗДНЫЕ ПОСТУПЛЕНИЯ ОТ ДРУГИХ БЮДЖЕТОВ БЮДЖЕТНОЙ СИСТЕМЫ РОССИЙСКОЙ ФЕДЕРАЦИИ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</si>
  <si>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</si>
  <si>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000 2 02 25097 05 0000 150</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</si>
  <si>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</si>
  <si>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Управление образования администрации муниципального образования "Родниковский муниципальный район"</t>
  </si>
  <si>
    <t>000 2 02 25304 05 0000 150</t>
  </si>
  <si>
    <t>220 2 02 25304 05 0000 150</t>
  </si>
  <si>
    <t>000 2 02 25497 05 0000 150</t>
  </si>
  <si>
    <t>000 2 02 25519 05 0000 150</t>
  </si>
  <si>
    <t>214 2 02 25519 05 0000150</t>
  </si>
  <si>
    <t>Прочие субсидии бюджетам муниципальных районов</t>
  </si>
  <si>
    <t>211 2 02 29999 05 0000 150</t>
  </si>
  <si>
    <t>213 2 02 29999 05 0000 150</t>
  </si>
  <si>
    <t>214 2 02 29999 05 0000 150</t>
  </si>
  <si>
    <t>218 2 02 29999 05 0000 150</t>
  </si>
  <si>
    <t>220 2 02 29999 05 0000 150</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</si>
  <si>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</si>
  <si>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</si>
  <si>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</si>
  <si>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</si>
  <si>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211 2 02 30024 05 0000 150</t>
  </si>
  <si>
    <t>220 2 02 30024 05 0000 150</t>
  </si>
  <si>
    <t>000 2 02 35082 05 0000 150</t>
  </si>
  <si>
    <t>000 2 02 39999 05 0000 150</t>
  </si>
  <si>
    <t>220 2 02 39999 05 0000 150</t>
  </si>
  <si>
    <t xml:space="preserve">000 2 02 40000 00 0000 150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</si>
  <si>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</si>
  <si>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211 2 02 40014 05 0000 150</t>
  </si>
  <si>
    <t>212 2 02 40014 05 0000 150</t>
  </si>
  <si>
    <t>213 2 02 40014 05 0000 150</t>
  </si>
  <si>
    <t xml:space="preserve">  Финансовое управление администрации муниципального образования "Родниковский муниципальный район"</t>
  </si>
  <si>
    <t>214 2 02 40014 05 0000 150</t>
  </si>
  <si>
    <t>218 2 02 40014 05 0000 150</t>
  </si>
  <si>
    <t>000 2 02 45303 05 0000 150</t>
  </si>
  <si>
    <t>220 2 02 45303 05 0000 150</t>
  </si>
  <si>
    <t>000 2 02 49999 05 0000 150</t>
  </si>
  <si>
    <t>211 2 02 49999 05 0000 150</t>
  </si>
  <si>
    <t>000 2 18 00000 00 0000 000</t>
  </si>
  <si>
    <t>211 2 19 60010 05 0000 150</t>
  </si>
  <si>
    <t>213 2 19 60010 05 0000 150</t>
  </si>
  <si>
    <t>Итого</t>
  </si>
  <si>
    <t>Субсидии бюджетам муниципальных районов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</si>
  <si>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</si>
  <si>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</si>
  <si>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</si>
  <si>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Прочие субвенции бюджетам муниципальных районов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</si>
  <si>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</si>
  <si>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Акцизы по подакцизным товарам (продукции), производимым на территории Российской Федерации</t>
  </si>
  <si>
    <t>000 1 11 05010 00 0000 120</t>
  </si>
  <si>
    <t>000 1 11 05020 00 0000 120</t>
  </si>
  <si>
    <t>000 1 11 05030 00 0000 120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</si>
  <si>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</si>
  <si>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000 1 11 09000 00 0000 120
</t>
  </si>
  <si>
    <t xml:space="preserve">000 1 11 09040 00 0000 120   </t>
  </si>
  <si>
    <t xml:space="preserve">000 1 14 06300 00 0000 430
</t>
  </si>
  <si>
    <t>042 1 16 01053 01 0000 140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</si>
  <si>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</si>
  <si>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034 1 16 11050 01 0000 140</t>
  </si>
  <si>
    <t>212 2 02 29999 05 000 150</t>
  </si>
  <si>
    <t>000 1 16 11050 01 0000 140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</si>
  <si>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</si>
  <si>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218 1 16 07010 05 0000 140
</t>
  </si>
  <si>
    <t xml:space="preserve">000 2 02 10000 00 0000 150
</t>
  </si>
  <si>
    <t xml:space="preserve">000 2 02 20000 00 0000 150
</t>
  </si>
  <si>
    <r>
      <t xml:space="preserve">                         </t>
    </r>
    <r>
      <rPr>
        <b/>
        <sz val="11"/>
        <color rgb="FF000000"/>
        <rFont val="Times New Roman"/>
        <family val="1"/>
        <charset val="204"/>
      </rPr>
      <t>Государственная пошлина</t>
    </r>
  </si>
  <si>
    <r>
      <t xml:space="preserve">   </t>
    </r>
    <r>
      <rPr>
        <b/>
        <sz val="11"/>
        <color rgb="FF000000"/>
        <rFont val="Times New Roman"/>
        <family val="1"/>
        <charset val="204"/>
      </rPr>
      <t>ПРОЧИЕ НЕНАЛОГОВЫЕ ДОХОДЫ</t>
    </r>
  </si>
  <si>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</si>
  <si>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</si>
  <si>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</si>
  <si>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</si>
  <si>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</si>
  <si>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</si>
  <si>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</si>
  <si>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</si>
  <si>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</si>
  <si>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</si>
  <si>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сбросы загрязняющих веществ в водные объекты</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</si>
  <si>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</si>
  <si>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</si>
  <si>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</si>
  <si>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</si>
  <si>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</si>
  <si>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</si>
  <si>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</si>
  <si>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182 1 01 02130 01 0000 110</t>
  </si>
  <si>
    <t>182 1 01 02140 01 0000 110</t>
  </si>
  <si>
    <t>182 1 03 02231 01 0000 110</t>
  </si>
  <si>
    <t>218 1 13 02995 05 0000 130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</si>
  <si>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</si>
  <si>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212 1 14 02053 05 0000 440</t>
  </si>
  <si>
    <t xml:space="preserve">042 1 16 01093 01 0000 140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</si>
  <si>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</si>
  <si>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220 1 16 07010 05 0000 140
</t>
  </si>
  <si>
    <t>Управление  жилищно-коммунального хозяйства администрации муниципального образования «Родниковский муниципальный район»</t>
  </si>
  <si>
    <t>Муниципальное казенное учреждение "Управление  капитального строительства Родниковского муниципального района»</t>
  </si>
  <si>
    <t>212 2 19 60010 05 0000 150</t>
  </si>
  <si>
    <t>214 2 19 60010 05 0000 150</t>
  </si>
  <si>
    <t>000 2 19 60010 05 0000 150</t>
  </si>
  <si>
    <t>218 2 19 60010 05 0000 150</t>
  </si>
  <si>
    <t>220 2 19 60010 05 0000 150</t>
  </si>
  <si>
    <t>220 2 02 25097 05 0000 150</t>
  </si>
  <si>
    <t>220 2 02 25098 05 0000 150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</si>
  <si>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</si>
  <si>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215 2 02 40014 05 0000 150</t>
  </si>
  <si>
    <t>Субсидии бюджетам муниципальных районов на развитие сети учреждений культурно-досугового типа</t>
  </si>
  <si>
    <t>000 2 02 25513 05 0000 150</t>
  </si>
  <si>
    <t>Субсидии бюджетам муниципальных районов на подготовку проектов межевания земельных участков и на проведение кадастровых работ</t>
  </si>
  <si>
    <t>220 2 02 45179 05 0000 150</t>
  </si>
  <si>
    <t>Межбюджетные трансферты, передаваемые бюджетам муниципальных районов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</si>
  <si>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215 2 02 45784 05 0000 150</t>
  </si>
  <si>
    <t>000 2 02 45784 05 0000 150</t>
  </si>
  <si>
    <t>000 2 02 25098 05 0000 150</t>
  </si>
  <si>
    <t>214 2 02 25513 05 0000 150</t>
  </si>
  <si>
    <t>000 2 19 45303 05 0000 150</t>
  </si>
  <si>
    <t>220 2 19 45303 05 0000 150</t>
  </si>
  <si>
    <t>НАЛОГИ НА ПРИБЫЛЬ, ДОХОДЫ</t>
  </si>
  <si>
    <t>НАЛОГИ НА ТОВАРЫ (РАБОТЫ, УСЛУГИ), РЕАЛИЗУЕМЫЕ НА ТЕРРИТОРИИ РОССИЙСКОЙ ФЕДЕРАЦИИ</t>
  </si>
  <si>
    <t xml:space="preserve">000 1 03 02000 01 0000 110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</si>
  <si>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</si>
  <si>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</si>
  <si>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182 1 03 02251 01 0000 110</t>
  </si>
  <si>
    <t>182 1 03 02261 01 0000 110</t>
  </si>
  <si>
    <t xml:space="preserve">000 1 05 00000 00 0000 000
</t>
  </si>
  <si>
    <t>Единый налог на вмененный доход для отдельных видов деятельности</t>
  </si>
  <si>
    <t>Единый сельскохозяйственный налог</t>
  </si>
  <si>
    <t xml:space="preserve">096 1 08 07130 01 0000 110 </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</si>
  <si>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</si>
  <si>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</si>
  <si>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</si>
  <si>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</si>
  <si>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212 1 11 05025 05 0000 120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</si>
  <si>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</si>
  <si>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</si>
  <si>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</si>
  <si>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ПЛАТЕЖИ ПРИ ПОЛЬЗОВАНИИ ПРИРОДНЫМИ РЕСУРСАМИ</t>
  </si>
  <si>
    <t xml:space="preserve">000 1 12 00000 00 0000 000  </t>
  </si>
  <si>
    <t xml:space="preserve">048 1 12 01010 01 0000 120 </t>
  </si>
  <si>
    <t>048 1 12 01030 01 0000 120</t>
  </si>
  <si>
    <t>Плата за размещение твердых коммунальных отходов</t>
  </si>
  <si>
    <t>ДОХОДЫ ОТ ОКАЗАНИЯ ПЛАТНЫХ УСЛУГ И КОМПЕНСАЦИИ ЗАТРАТ ГОСУДАРСТВА</t>
  </si>
  <si>
    <t>Прочие доходы от оказания платных услуг (работ) получателями средств бюджетов муниципальных районов</t>
  </si>
  <si>
    <t>211 1 13 01995 05 0000 130</t>
  </si>
  <si>
    <t>214 1 13 01995 05 0000 130</t>
  </si>
  <si>
    <t>220 1 13 01995 05 0000 130</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</si>
  <si>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</si>
  <si>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</si>
  <si>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</si>
  <si>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212 1 14 06013 05 0000 430</t>
  </si>
  <si>
    <t>212 1 14 06013 13 0000 430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</si>
  <si>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</si>
  <si>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212 1 14 06025 05 0000 430</t>
  </si>
  <si>
    <t>212 1 14 06313 05 0000 430</t>
  </si>
  <si>
    <t>212 1 14 06313 13 0000 430</t>
  </si>
  <si>
    <t>ШТРАФЫ, САНКЦИИ, ВОЗМЕЩЕНИЕ УЩЕРБА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</si>
  <si>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</si>
  <si>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ВОЗВРАТ ОСТАТКОВ СУБСИДИЙ, СУБВЕНЦИЙ И ИНЫХ МЕЖБЮДЖЕТНЫХ ТРАНСФЕРТОВ, ИМЕЮЩИХ ЦЕЛЕВОЕ НАЗНАЧЕНИЕ, ПРОШЛЫХ ЛЕТ</t>
  </si>
  <si>
    <t xml:space="preserve">000 2 19 00000 00 0000 000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</si>
  <si>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</si>
  <si>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213 2 18 60010 05 0000 150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</si>
  <si>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</si>
  <si>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</si>
  <si>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</si>
  <si>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</si>
  <si>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000 2 02 40014 05 0000 150</t>
  </si>
  <si>
    <t>Иные межбюджетные трансферты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</si>
  <si>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</si>
  <si>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218 2 02 35082 05 0000 150</t>
  </si>
  <si>
    <t>000 2 02 29999 05 0000 150</t>
  </si>
  <si>
    <t>212 2 02 25599 05 0000 150</t>
  </si>
  <si>
    <t>214 2 02 25467 05 0000 150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</si>
  <si>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</si>
  <si>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000 2 02 20216 05 0000 150</t>
  </si>
  <si>
    <t>215 2 02 20077 05 0000 150</t>
  </si>
  <si>
    <t>000 2 02 20077 05 0000 150</t>
  </si>
  <si>
    <t>000 2 02 20041 05 0000 150</t>
  </si>
  <si>
    <t>215 2 02 20041 05 0000 150</t>
  </si>
  <si>
    <t>Субсидии бюджетам бюджетной системы Российской Федерации (межбюджетные субсидии)</t>
  </si>
  <si>
    <t>Дотации бюджетам бюджетной системы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</si>
  <si>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</si>
  <si>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213 2 02 15001 05 0000 150</t>
  </si>
  <si>
    <t>213 2 02 15002 05 0000 150</t>
  </si>
  <si>
    <t>Дотации бюджетам муниципальных районов на поддержку мер по обеспечению сбалансированности бюджетов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</si>
  <si>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</si>
  <si>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</si>
  <si>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</si>
  <si>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</si>
  <si>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000 1 17 01050 05 0000 180</t>
  </si>
  <si>
    <t>000 1 17 05050 05 0000 180</t>
  </si>
  <si>
    <t>041 1 16 11050 01 0000 140</t>
  </si>
  <si>
    <t>048 1 16 11050 01 0000 140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</si>
  <si>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</si>
  <si>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211 1 16 07010 05 0000 140</t>
  </si>
  <si>
    <t>215 1 16 07010 05 0000 140</t>
  </si>
  <si>
    <t xml:space="preserve">Комитет Ивановской области по делам гражданской обороны и защиты населения </t>
  </si>
  <si>
    <t>220 2 02 49999 05 0000 150</t>
  </si>
  <si>
    <t xml:space="preserve">000 1 01 02000 01 0000 110
</t>
  </si>
  <si>
    <t>000 1 11 00000 00 0000 000</t>
  </si>
  <si>
    <t>Плата за размещение отходов производства</t>
  </si>
  <si>
    <t>Доходы от оказания платных услуг (работ)</t>
  </si>
  <si>
    <t>000 1 13 01000 00 0000 130</t>
  </si>
  <si>
    <t xml:space="preserve">000 1 13 02000 00 0000 130
</t>
  </si>
  <si>
    <t>Доходы от компенсации затрат государства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</si>
  <si>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</si>
  <si>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000 1 14 02000 00 0000 000
</t>
  </si>
  <si>
    <t>Доходы от продажи земельных участков, находящихся в государственной и муниципальной собственности</t>
  </si>
  <si>
    <t xml:space="preserve">000 1 14 06000 00 0000 430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</si>
  <si>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</si>
  <si>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</si>
  <si>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</si>
  <si>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</si>
  <si>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220 1 17 05050 05 0000 180</t>
  </si>
  <si>
    <t>000 2 00 00000 00 0000 000</t>
  </si>
  <si>
    <t>000 2 02 00000 00 0000 000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</si>
  <si>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</si>
  <si>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</si>
  <si>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</si>
  <si>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</si>
  <si>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215 1 13 02995 05 0000 130</t>
  </si>
  <si>
    <t>218 2 02 25497 05 0000 150</t>
  </si>
  <si>
    <t>211 2 02 35120 05 0000 150</t>
  </si>
  <si>
    <t>000 2 02 35120 05 0000 150</t>
  </si>
  <si>
    <t>215 2 19 60010 05 0000 150</t>
  </si>
  <si>
    <t>215 2 02 25513 05 0000 150</t>
  </si>
  <si>
    <t>214 2 02 30024 05 0000 150</t>
  </si>
  <si>
    <t>214 2 04 05020 05 0000 150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</si>
  <si>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</si>
  <si>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Безвозмездные поступления от негосударственных организаций в бюджеты муниципальных районов</t>
  </si>
  <si>
    <t xml:space="preserve">000 2 04 05000 05 0000 150
</t>
  </si>
  <si>
    <t>220 2 18 05010 05 0000 150</t>
  </si>
  <si>
    <t>Доходы бюджетов муниципальных районов от возврата бюджетными учреждениями остатков субсидий прошлых лет</t>
  </si>
  <si>
    <t>000 2 18 05010 05 0000 150</t>
  </si>
  <si>
    <t>212 1 11 05410 05 0000 120</t>
  </si>
  <si>
    <t>000 2 19 45179 05 0000 150</t>
  </si>
  <si>
    <t>220 2 19 45179 05 0000 150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</si>
  <si>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</si>
  <si>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213 2 02 15009 05 0000 150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</si>
  <si>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</si>
  <si>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000 1 13 02990 00 0000 130
</t>
  </si>
  <si>
    <t>Прочие доходы от оказания платных услуг (работ)</t>
  </si>
  <si>
    <t xml:space="preserve">000 1 13 01990 00 0000 130
</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</si>
  <si>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</si>
  <si>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</si>
  <si>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</si>
  <si>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выдачу разрешения на установку рекламной конструкции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</si>
  <si>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</si>
  <si>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выбросы загрязняющих веществ в атмосферный воздух стационарными объектами &lt;10&gt;</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</si>
  <si>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</si>
  <si>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</si>
  <si>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042 1 16 01133 01 0000 140</t>
  </si>
  <si>
    <t>Субсидии бюджетам муниципальных районов на реализацию мероприятий по модернизации школьных систем образования</t>
  </si>
  <si>
    <t>215 2 02 25750 05 0000 150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</si>
  <si>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</si>
  <si>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</si>
  <si>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на реализацию мероприятий по модернизации школьных систем образования</t>
  </si>
  <si>
    <t xml:space="preserve">000 2 02 25750 00 0000 150
</t>
  </si>
  <si>
    <t>215 1 17 05050 05 0000 180</t>
  </si>
  <si>
    <t>215 2 02 25348 05 0000 150</t>
  </si>
  <si>
    <t>000 2 02 25348 05 0000 150</t>
  </si>
  <si>
    <t>215 2 02 25372 05 0000 150</t>
  </si>
  <si>
    <t>220 2 02 45050 05 0000 150</t>
  </si>
  <si>
    <t>000 2 02 45050 05 0000 150</t>
  </si>
  <si>
    <t>218 2 02 49999 05 0000 150</t>
  </si>
  <si>
    <t>000 2 02 25372 05 0000 150</t>
  </si>
  <si>
    <t>Субсидии бюджетам сельских поселений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</si>
  <si>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000 2 02 25315 05 0000 150
</t>
  </si>
  <si>
    <t>215 2 19 25513 05 0000 150</t>
  </si>
  <si>
    <t>Возврат остатков субсидий на развитие сети учреждений культурно-досугового типа из бюджетов муниципальных районов</t>
  </si>
  <si>
    <t>000 2 02 25154 05 0000 150</t>
  </si>
  <si>
    <t xml:space="preserve">            Субсидии бюджетам муниципальных районов на реализацию мероприятий по модернизации коммунальной инфраструктуры</t>
  </si>
  <si>
    <t>215 2 02 25154 05 0000 150</t>
  </si>
  <si>
    <t>182 1 01 02150 01 0000 110</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</si>
  <si>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</si>
  <si>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</si>
  <si>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</si>
  <si>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r>
      <t xml:space="preserve">на </t>
    </r>
    <r>
      <rPr>
        <u/>
        <sz val="11"/>
        <color rgb="FF000000"/>
        <rFont val="Times New Roman"/>
        <family val="1"/>
        <charset val="204"/>
      </rPr>
      <t>2026 г.</t>
    </r>
    <r>
      <rPr>
        <sz val="11"/>
        <color rgb="FF000000"/>
        <rFont val="Times New Roman"/>
        <family val="1"/>
        <charset val="204"/>
      </rPr>
      <t xml:space="preserve"> (очередной финансовый год)</t>
    </r>
  </si>
  <si>
    <r>
      <t xml:space="preserve">на </t>
    </r>
    <r>
      <rPr>
        <u/>
        <sz val="11"/>
        <color rgb="FF000000"/>
        <rFont val="Times New Roman"/>
        <family val="1"/>
        <charset val="204"/>
      </rPr>
      <t>2027 г.</t>
    </r>
    <r>
      <rPr>
        <sz val="11"/>
        <color rgb="FF000000"/>
        <rFont val="Times New Roman"/>
        <family val="1"/>
        <charset val="204"/>
      </rPr>
      <t xml:space="preserve"> (первый год планового периода)</t>
    </r>
  </si>
  <si>
    <r>
      <t>на</t>
    </r>
    <r>
      <rPr>
        <u/>
        <sz val="11"/>
        <color rgb="FF000000"/>
        <rFont val="Times New Roman"/>
        <family val="1"/>
        <charset val="204"/>
      </rPr>
      <t xml:space="preserve"> 2028 г</t>
    </r>
    <r>
      <rPr>
        <sz val="11"/>
        <color rgb="FF000000"/>
        <rFont val="Times New Roman"/>
        <family val="1"/>
        <charset val="204"/>
      </rPr>
      <t>. (второй год планового периода)</t>
    </r>
  </si>
  <si>
    <t xml:space="preserve"> на 2026 год и плановый период 2027 и 2028годов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</si>
  <si>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</si>
  <si>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023 1 16 01113 01 0000 140</t>
  </si>
  <si>
    <t>213 2 02 19999 05 0000 150</t>
  </si>
  <si>
    <t xml:space="preserve">215 1 16 10061 05 0000 140
</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</si>
  <si>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</si>
  <si>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211 1 17 05050 05 0000 180</t>
  </si>
  <si>
    <t xml:space="preserve">000 2 02 25576 00 0000 150
</t>
  </si>
  <si>
    <t>215 2 02 25576 05 0000 150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</si>
  <si>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</si>
  <si>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</si>
  <si>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</si>
  <si>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</si>
  <si>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</si>
  <si>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</si>
  <si>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</si>
  <si>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</si>
  <si>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в связи с применением патентной системы налогообложения, зачисляемый в бюджеты муниципальных районов </t>
  </si>
  <si>
    <t>Прочие доходы от компенсации затрат государства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</si>
  <si>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</si>
  <si>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</si>
  <si>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</si>
  <si>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районов на модернизацию региональных и муниципальных библиотек</t>
  </si>
  <si>
    <t>Субсидии бюджетам муниципальных районов на развитие транспортной инфраструктуры на сельских территориях</t>
  </si>
  <si>
    <t>2 02 25349 05 0000 150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</si>
  <si>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</si>
  <si>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Кассовые поступления в текущем финансовом году по состоянию на  01.09.2025 г.</t>
  </si>
  <si>
    <t>Показатели доходов в соответствии с решением о местном бюджете на текущий финансовый год  по состоянию  на 01.09.2025 г.</t>
  </si>
  <si>
    <t>Прочие дотации бюджетам муниципальных районов</t>
  </si>
  <si>
    <t>215 2 02 25349 05 0000 150</t>
  </si>
  <si>
    <r>
      <rPr>
        <sz val="11"/>
        <color rgb="FFFF0000"/>
        <rFont val="Times New Roman"/>
        <family val="1"/>
        <charset val="204"/>
      </rPr>
      <t>220</t>
    </r>
    <r>
      <rPr>
        <sz val="11"/>
        <color rgb="FF000000"/>
        <rFont val="Times New Roman"/>
        <family val="1"/>
        <charset val="204"/>
      </rPr>
      <t xml:space="preserve"> 2 02 25315 05 0000 150
</t>
    </r>
  </si>
  <si>
    <r>
      <rPr>
        <sz val="11"/>
        <color rgb="FFFF0000"/>
        <rFont val="Times New Roman"/>
        <family val="1"/>
        <charset val="204"/>
      </rPr>
      <t>215</t>
    </r>
    <r>
      <rPr>
        <sz val="11"/>
        <color rgb="FF000000"/>
        <rFont val="Times New Roman"/>
        <family val="1"/>
        <charset val="204"/>
      </rPr>
      <t xml:space="preserve"> 2 02 25349 05 0000 150</t>
    </r>
  </si>
  <si>
    <t>Родниковского муниципального района Ивановской области</t>
  </si>
  <si>
    <t>Администрация Родниковского муниципального района Ивановской области</t>
  </si>
  <si>
    <t>Комитет по управлению имуществом администрации Родниковского муниципального района Ивановской облати</t>
  </si>
  <si>
    <t>Финансовое управление администрации Родниковского муниципального района Ивановской области</t>
  </si>
  <si>
    <t>Отдел культуры и туризма администрации Родниковского муниципального района Ивановской области</t>
  </si>
  <si>
    <t>Управление  жилищно-коммунального хозяйства администрации Родниковского муниципального района Ивановской области</t>
  </si>
  <si>
    <t>Управление образования администрации Родниковского муниципального района Ивановской области</t>
  </si>
  <si>
    <t>Налог, взимаемый в связи с применением патентной системы налогообложения, зачисляемый в бюджеты муниципальных районов &lt;3&gt;</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</si>
  <si>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</si>
  <si>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районов на реализацию мероприятий по модернизации коммунальной инфраструктуры</t>
  </si>
  <si>
    <t>214 2 02 25519 05 0000 150</t>
  </si>
  <si>
    <t>Субсидии бюджетам муниципальных районов на обеспечение комплексного развития сельских территорий</t>
  </si>
  <si>
    <t xml:space="preserve">НАЛОГОВЫЕ И НЕНАЛОГОВЫЕ ДОХОДЫ          </t>
  </si>
</sst>
</file>

<file path=xl/styles.xml><?xml version="1.0" encoding="utf-8"?>
<styleSheet xmlns="http://schemas.openxmlformats.org/spreadsheetml/2006/main">
  <numFmts count="3">
    <numFmt numFmtId="164" formatCode="_-* #,##0.00_р_._-;\-* #,##0.00_р_._-;_-* \-??_р_._-;_-@_-"/>
    <numFmt numFmtId="165" formatCode="#,##0.000"/>
    <numFmt numFmtId="166" formatCode="#,##0.00\ _₽"/>
  </numFmts>
  <fonts count="36">
    <font>
      <sz val="11"/>
      <color rgb="FF000000"/>
      <name val="Calibri"/>
      <family val="2"/>
      <charset val="204"/>
    </font>
    <font>
      <sz val="11"/>
      <color theme="1"/>
      <name val="Calibri"/>
      <family val="2"/>
      <charset val="204"/>
      <scheme val="minor"/>
    </font>
    <font>
      <sz val="10"/>
      <color rgb="FF000000"/>
      <name val="Arial Cyr"/>
      <charset val="1"/>
    </font>
    <font>
      <sz val="11"/>
      <color rgb="FF000000"/>
      <name val="Calibri"/>
      <family val="2"/>
      <charset val="1"/>
    </font>
    <font>
      <sz val="11"/>
      <color rgb="FF000000"/>
      <name val="Calibri"/>
      <family val="2"/>
      <charset val="204"/>
    </font>
    <font>
      <sz val="11"/>
      <color rgb="FF000000"/>
      <name val="Times New Roman"/>
      <family val="1"/>
      <charset val="204"/>
    </font>
    <font>
      <b/>
      <sz val="11"/>
      <color rgb="FF000000"/>
      <name val="Times New Roman"/>
      <family val="1"/>
      <charset val="204"/>
    </font>
    <font>
      <u/>
      <sz val="11"/>
      <color rgb="FF000000"/>
      <name val="Times New Roman"/>
      <family val="1"/>
      <charset val="204"/>
    </font>
    <font>
      <i/>
      <sz val="11"/>
      <color rgb="FF000000"/>
      <name val="Times New Roman"/>
      <family val="1"/>
      <charset val="204"/>
    </font>
    <font>
      <b/>
      <sz val="11"/>
      <color theme="1"/>
      <name val="Times New Roman"/>
      <family val="1"/>
      <charset val="204"/>
    </font>
    <font>
      <sz val="11"/>
      <name val="Times New Roman"/>
      <family val="1"/>
      <charset val="204"/>
    </font>
    <font>
      <sz val="11"/>
      <color theme="1"/>
      <name val="Times New Roman"/>
      <family val="1"/>
      <charset val="204"/>
    </font>
    <font>
      <b/>
      <sz val="11"/>
      <name val="Times New Roman"/>
      <family val="1"/>
      <charset val="204"/>
    </font>
    <font>
      <sz val="11"/>
      <color rgb="FFFF0000"/>
      <name val="Times New Roman"/>
      <family val="1"/>
      <charset val="204"/>
    </font>
    <font>
      <sz val="10"/>
      <color rgb="FF000000"/>
      <name val="Arial Cyr"/>
    </font>
    <font>
      <b/>
      <sz val="10"/>
      <color rgb="FF000000"/>
      <name val="Arial Cyr"/>
    </font>
    <font>
      <b/>
      <sz val="11"/>
      <color rgb="FF000000"/>
      <name val="Calibri"/>
      <family val="2"/>
      <charset val="204"/>
    </font>
    <font>
      <sz val="10"/>
      <color rgb="FF000000"/>
      <name val="Arial Cyr"/>
      <charset val="204"/>
    </font>
    <font>
      <sz val="9"/>
      <name val="Times New Roman"/>
      <family val="1"/>
      <charset val="204"/>
    </font>
    <font>
      <b/>
      <sz val="10"/>
      <color theme="1"/>
      <name val="Arial Cyr"/>
    </font>
    <font>
      <sz val="10"/>
      <color theme="1"/>
      <name val="Arial Cyr"/>
      <charset val="204"/>
    </font>
    <font>
      <sz val="12"/>
      <color theme="1"/>
      <name val="Arial Narrow"/>
      <family val="2"/>
      <charset val="204"/>
    </font>
    <font>
      <sz val="12"/>
      <name val="Times New Roman"/>
      <family val="1"/>
      <charset val="204"/>
    </font>
    <font>
      <sz val="11"/>
      <color rgb="FF002060"/>
      <name val="Times New Roman"/>
      <family val="1"/>
      <charset val="204"/>
    </font>
    <font>
      <sz val="12"/>
      <color theme="1"/>
      <name val="Times New Roman"/>
      <family val="1"/>
      <charset val="204"/>
    </font>
    <font>
      <b/>
      <sz val="12"/>
      <name val="Times New Roman"/>
      <family val="1"/>
      <charset val="204"/>
    </font>
    <font>
      <sz val="14"/>
      <color rgb="FF000000"/>
      <name val="Times New Roman"/>
      <family val="1"/>
      <charset val="204"/>
    </font>
    <font>
      <b/>
      <sz val="12"/>
      <color rgb="FF000000"/>
      <name val="Times New Roman"/>
      <family val="1"/>
      <charset val="204"/>
    </font>
    <font>
      <sz val="12"/>
      <color rgb="FF000000"/>
      <name val="Times New Roman"/>
      <family val="1"/>
      <charset val="204"/>
    </font>
    <font>
      <sz val="10"/>
      <color theme="1"/>
      <name val="Times New Roman"/>
      <family val="1"/>
      <charset val="204"/>
    </font>
    <font>
      <sz val="10"/>
      <name val="Times New Roman"/>
      <family val="1"/>
      <charset val="204"/>
    </font>
    <font>
      <b/>
      <sz val="11"/>
      <color rgb="FFFF0000"/>
      <name val="Times New Roman"/>
      <family val="1"/>
      <charset val="204"/>
    </font>
    <font>
      <b/>
      <sz val="10"/>
      <name val="Arial Cyr"/>
      <charset val="204"/>
    </font>
    <font>
      <sz val="10"/>
      <color theme="1"/>
      <name val="Arial Cyr"/>
    </font>
    <font>
      <sz val="10"/>
      <name val="Arial Cyr"/>
      <charset val="204"/>
    </font>
    <font>
      <sz val="10"/>
      <color rgb="FF000000"/>
      <name val="Times New Roman"/>
      <family val="1"/>
      <charset val="204"/>
    </font>
  </fonts>
  <fills count="6">
    <fill>
      <patternFill patternType="none"/>
    </fill>
    <fill>
      <patternFill patternType="gray125"/>
    </fill>
    <fill>
      <patternFill patternType="solid">
        <fgColor rgb="FFCCFFFF"/>
        <bgColor rgb="FFCCFFFF"/>
      </patternFill>
    </fill>
    <fill>
      <patternFill patternType="solid">
        <fgColor rgb="FFCCFFFF"/>
      </patternFill>
    </fill>
    <fill>
      <patternFill patternType="solid">
        <fgColor rgb="FFFFFF99"/>
      </patternFill>
    </fill>
    <fill>
      <patternFill patternType="solid">
        <fgColor theme="5" tint="0.5999938962981048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auto="1"/>
      </left>
      <right/>
      <top style="thin">
        <color auto="1"/>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top/>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7">
    <xf numFmtId="0" fontId="0" fillId="0" borderId="0"/>
    <xf numFmtId="164" fontId="4" fillId="0" borderId="0" applyBorder="0" applyProtection="0"/>
    <xf numFmtId="4" fontId="2" fillId="2" borderId="1">
      <alignment horizontal="right" vertical="top" shrinkToFit="1"/>
    </xf>
    <xf numFmtId="4" fontId="2" fillId="0" borderId="1">
      <alignment horizontal="right" vertical="top" shrinkToFit="1"/>
    </xf>
    <xf numFmtId="0" fontId="3" fillId="0" borderId="0"/>
    <xf numFmtId="0" fontId="3" fillId="0" borderId="0"/>
    <xf numFmtId="0" fontId="3" fillId="0" borderId="0"/>
    <xf numFmtId="0" fontId="3" fillId="0" borderId="0"/>
    <xf numFmtId="0" fontId="14" fillId="0" borderId="2">
      <alignment horizontal="left" vertical="top" wrapText="1"/>
    </xf>
    <xf numFmtId="0" fontId="14" fillId="0" borderId="2">
      <alignment horizontal="left" vertical="top" wrapText="1"/>
    </xf>
    <xf numFmtId="165" fontId="15" fillId="3" borderId="2">
      <alignment horizontal="right" vertical="top" shrinkToFit="1"/>
    </xf>
    <xf numFmtId="0" fontId="14" fillId="0" borderId="2">
      <alignment horizontal="left" vertical="top" wrapText="1"/>
    </xf>
    <xf numFmtId="4" fontId="15" fillId="3" borderId="2">
      <alignment horizontal="right" vertical="top" shrinkToFit="1"/>
    </xf>
    <xf numFmtId="1" fontId="14" fillId="0" borderId="2">
      <alignment horizontal="center" vertical="top" shrinkToFit="1"/>
    </xf>
    <xf numFmtId="165" fontId="15" fillId="3" borderId="2">
      <alignment horizontal="right" vertical="top" shrinkToFit="1"/>
    </xf>
    <xf numFmtId="4" fontId="15" fillId="4" borderId="2">
      <alignment horizontal="right" vertical="top" shrinkToFit="1"/>
    </xf>
    <xf numFmtId="0" fontId="1" fillId="0" borderId="0"/>
  </cellStyleXfs>
  <cellXfs count="189">
    <xf numFmtId="0" fontId="0" fillId="0" borderId="0" xfId="0"/>
    <xf numFmtId="0" fontId="5" fillId="0" borderId="0" xfId="0" applyFont="1"/>
    <xf numFmtId="0" fontId="5" fillId="0" borderId="1" xfId="0" applyFont="1" applyBorder="1" applyAlignment="1">
      <alignment horizontal="center" wrapText="1"/>
    </xf>
    <xf numFmtId="0" fontId="5" fillId="0" borderId="1" xfId="0" applyFont="1" applyBorder="1" applyAlignment="1">
      <alignment vertical="top" wrapText="1"/>
    </xf>
    <xf numFmtId="0" fontId="13" fillId="0" borderId="1" xfId="0" applyFont="1" applyBorder="1" applyAlignment="1">
      <alignment vertical="top" wrapText="1"/>
    </xf>
    <xf numFmtId="4" fontId="5" fillId="0" borderId="0" xfId="0" applyNumberFormat="1" applyFont="1" applyFill="1" applyAlignment="1">
      <alignment horizontal="center"/>
    </xf>
    <xf numFmtId="0" fontId="5" fillId="0" borderId="0" xfId="0" applyFont="1" applyFill="1" applyAlignment="1">
      <alignment horizontal="center"/>
    </xf>
    <xf numFmtId="0" fontId="16" fillId="0" borderId="0" xfId="0" applyFont="1"/>
    <xf numFmtId="0" fontId="5" fillId="0" borderId="1" xfId="0" applyFont="1" applyFill="1" applyBorder="1" applyAlignment="1">
      <alignment vertical="top" wrapText="1"/>
    </xf>
    <xf numFmtId="0" fontId="10" fillId="0" borderId="1" xfId="0" applyFont="1" applyFill="1" applyBorder="1" applyAlignment="1">
      <alignment vertical="top" wrapText="1"/>
    </xf>
    <xf numFmtId="0" fontId="0" fillId="0" borderId="0" xfId="0" applyFill="1"/>
    <xf numFmtId="0" fontId="6" fillId="0" borderId="1" xfId="0" applyFont="1" applyFill="1" applyBorder="1" applyAlignment="1">
      <alignment vertical="top" wrapText="1"/>
    </xf>
    <xf numFmtId="3" fontId="5" fillId="0" borderId="1" xfId="0" applyNumberFormat="1" applyFont="1" applyFill="1" applyBorder="1" applyAlignment="1">
      <alignment vertical="top" wrapText="1"/>
    </xf>
    <xf numFmtId="0" fontId="5" fillId="0" borderId="0" xfId="0" applyFont="1" applyFill="1"/>
    <xf numFmtId="0" fontId="6" fillId="0" borderId="1" xfId="0" applyFont="1" applyFill="1" applyBorder="1" applyAlignment="1">
      <alignment horizontal="center" vertical="top" wrapText="1"/>
    </xf>
    <xf numFmtId="0" fontId="5" fillId="0" borderId="1" xfId="0" applyNumberFormat="1" applyFont="1" applyFill="1" applyBorder="1" applyAlignment="1">
      <alignment vertical="top" wrapText="1"/>
    </xf>
    <xf numFmtId="1" fontId="10"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5" fillId="0" borderId="1" xfId="0" applyNumberFormat="1" applyFont="1" applyFill="1" applyBorder="1" applyAlignment="1">
      <alignment horizontal="left" vertical="top" wrapText="1"/>
    </xf>
    <xf numFmtId="0" fontId="12" fillId="0" borderId="1" xfId="0" applyFont="1" applyFill="1" applyBorder="1" applyAlignment="1">
      <alignment horizontal="center" vertical="top" wrapText="1"/>
    </xf>
    <xf numFmtId="0" fontId="6" fillId="0" borderId="1" xfId="0" applyNumberFormat="1" applyFont="1" applyFill="1" applyBorder="1" applyAlignment="1">
      <alignment vertical="top" wrapText="1"/>
    </xf>
    <xf numFmtId="0" fontId="5" fillId="0" borderId="1" xfId="0" applyFont="1" applyFill="1" applyBorder="1" applyAlignment="1">
      <alignment vertical="top"/>
    </xf>
    <xf numFmtId="0" fontId="13" fillId="0" borderId="1" xfId="0" applyFont="1" applyFill="1" applyBorder="1" applyAlignment="1">
      <alignment vertical="top" wrapText="1"/>
    </xf>
    <xf numFmtId="0" fontId="15" fillId="0" borderId="2" xfId="9" applyNumberFormat="1" applyFont="1" applyFill="1" applyProtection="1">
      <alignment horizontal="left" vertical="top" wrapText="1"/>
    </xf>
    <xf numFmtId="0" fontId="16" fillId="0" borderId="0" xfId="0" applyFont="1" applyFill="1"/>
    <xf numFmtId="0" fontId="5" fillId="0" borderId="3" xfId="0" applyFont="1" applyFill="1" applyBorder="1" applyAlignment="1">
      <alignment vertical="top" wrapText="1"/>
    </xf>
    <xf numFmtId="0" fontId="5" fillId="0" borderId="3" xfId="0" applyFont="1" applyFill="1" applyBorder="1" applyAlignment="1">
      <alignment horizontal="center" vertical="top" wrapText="1"/>
    </xf>
    <xf numFmtId="0" fontId="9"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wrapText="1"/>
    </xf>
    <xf numFmtId="2" fontId="0" fillId="0" borderId="0" xfId="0" applyNumberFormat="1" applyFill="1"/>
    <xf numFmtId="0" fontId="11" fillId="0" borderId="1" xfId="0" applyFont="1" applyFill="1" applyBorder="1" applyAlignment="1">
      <alignment vertical="top" wrapText="1"/>
    </xf>
    <xf numFmtId="0" fontId="14" fillId="0" borderId="2" xfId="9" applyNumberFormat="1" applyProtection="1">
      <alignment horizontal="left" vertical="top" wrapText="1"/>
    </xf>
    <xf numFmtId="0" fontId="11" fillId="0" borderId="1" xfId="0" applyFont="1" applyFill="1" applyBorder="1" applyAlignment="1">
      <alignment horizontal="center" vertical="top" wrapText="1"/>
    </xf>
    <xf numFmtId="0" fontId="5" fillId="0" borderId="4" xfId="0" applyFont="1" applyFill="1" applyBorder="1" applyAlignment="1">
      <alignment vertical="top" wrapText="1"/>
    </xf>
    <xf numFmtId="0" fontId="10" fillId="0" borderId="4" xfId="0" applyFont="1" applyFill="1" applyBorder="1" applyAlignment="1">
      <alignment vertical="top" wrapText="1"/>
    </xf>
    <xf numFmtId="0" fontId="12" fillId="0" borderId="4" xfId="0" applyFont="1" applyFill="1" applyBorder="1" applyAlignment="1">
      <alignment vertical="top" wrapText="1"/>
    </xf>
    <xf numFmtId="0" fontId="9" fillId="0" borderId="4" xfId="0" applyFont="1" applyFill="1" applyBorder="1" applyAlignment="1">
      <alignment vertical="top" wrapText="1"/>
    </xf>
    <xf numFmtId="0" fontId="6" fillId="0" borderId="4" xfId="0" applyFont="1" applyFill="1" applyBorder="1" applyAlignment="1">
      <alignment vertical="top" wrapText="1"/>
    </xf>
    <xf numFmtId="0" fontId="11" fillId="0" borderId="4" xfId="0" applyFont="1" applyFill="1" applyBorder="1" applyAlignment="1">
      <alignment vertical="top" wrapText="1"/>
    </xf>
    <xf numFmtId="0" fontId="10" fillId="0" borderId="6" xfId="0" applyFont="1" applyFill="1" applyBorder="1" applyAlignment="1">
      <alignment vertical="top" wrapText="1"/>
    </xf>
    <xf numFmtId="0" fontId="5" fillId="0" borderId="4" xfId="0" applyFont="1" applyFill="1" applyBorder="1" applyAlignment="1">
      <alignment horizontal="center" vertical="top" wrapText="1"/>
    </xf>
    <xf numFmtId="166" fontId="6" fillId="0" borderId="1" xfId="0" applyNumberFormat="1" applyFont="1" applyFill="1" applyBorder="1" applyAlignment="1">
      <alignment horizontal="center" vertical="top"/>
    </xf>
    <xf numFmtId="166" fontId="9" fillId="0" borderId="1" xfId="0" applyNumberFormat="1" applyFont="1" applyFill="1" applyBorder="1" applyAlignment="1">
      <alignment horizontal="center" vertical="top"/>
    </xf>
    <xf numFmtId="166" fontId="15" fillId="0" borderId="1" xfId="3" applyNumberFormat="1" applyFont="1" applyFill="1" applyBorder="1" applyProtection="1">
      <alignment horizontal="right" vertical="top" shrinkToFit="1"/>
    </xf>
    <xf numFmtId="166" fontId="5" fillId="0" borderId="1" xfId="0" applyNumberFormat="1" applyFont="1" applyFill="1" applyBorder="1" applyAlignment="1">
      <alignment horizontal="center" vertical="top"/>
    </xf>
    <xf numFmtId="166" fontId="5" fillId="0" borderId="1" xfId="0" applyNumberFormat="1" applyFont="1" applyFill="1" applyBorder="1" applyAlignment="1">
      <alignment horizontal="center" vertical="top" wrapText="1"/>
    </xf>
    <xf numFmtId="166" fontId="17" fillId="0" borderId="1" xfId="3" applyNumberFormat="1" applyFont="1" applyFill="1" applyBorder="1" applyProtection="1">
      <alignment horizontal="right" vertical="top" shrinkToFit="1"/>
    </xf>
    <xf numFmtId="166" fontId="17" fillId="0" borderId="1" xfId="3" applyNumberFormat="1" applyFont="1" applyFill="1" applyBorder="1" applyAlignment="1" applyProtection="1">
      <alignment horizontal="right" vertical="top" shrinkToFit="1"/>
    </xf>
    <xf numFmtId="166" fontId="11" fillId="0" borderId="1" xfId="0" applyNumberFormat="1" applyFont="1" applyFill="1" applyBorder="1" applyAlignment="1">
      <alignment horizontal="center" vertical="top" wrapText="1"/>
    </xf>
    <xf numFmtId="166" fontId="10" fillId="0" borderId="1" xfId="0" applyNumberFormat="1" applyFont="1" applyFill="1" applyBorder="1" applyAlignment="1">
      <alignment horizontal="center" vertical="top" wrapText="1"/>
    </xf>
    <xf numFmtId="166" fontId="6" fillId="0" borderId="1" xfId="0" applyNumberFormat="1" applyFont="1" applyFill="1" applyBorder="1" applyAlignment="1">
      <alignment horizontal="center" vertical="top" wrapText="1"/>
    </xf>
    <xf numFmtId="166" fontId="11" fillId="0" borderId="1" xfId="0" applyNumberFormat="1" applyFont="1" applyFill="1" applyBorder="1" applyAlignment="1">
      <alignment horizontal="center" vertical="top"/>
    </xf>
    <xf numFmtId="166" fontId="18" fillId="0" borderId="1" xfId="0" applyNumberFormat="1" applyFont="1" applyFill="1" applyBorder="1" applyAlignment="1">
      <alignment horizontal="center" vertical="top" wrapText="1"/>
    </xf>
    <xf numFmtId="166" fontId="20" fillId="0" borderId="1" xfId="3" applyNumberFormat="1" applyFont="1" applyFill="1" applyBorder="1" applyProtection="1">
      <alignment horizontal="right" vertical="top" shrinkToFit="1"/>
    </xf>
    <xf numFmtId="166" fontId="2" fillId="0" borderId="1" xfId="3" applyNumberFormat="1" applyFill="1" applyBorder="1" applyProtection="1">
      <alignment horizontal="right" vertical="top" shrinkToFit="1"/>
    </xf>
    <xf numFmtId="166" fontId="5" fillId="0" borderId="1" xfId="0" applyNumberFormat="1" applyFont="1" applyFill="1" applyBorder="1" applyAlignment="1">
      <alignment horizontal="center"/>
    </xf>
    <xf numFmtId="166" fontId="13" fillId="0" borderId="1" xfId="0" applyNumberFormat="1" applyFont="1" applyFill="1" applyBorder="1" applyAlignment="1">
      <alignment horizontal="center" vertical="top"/>
    </xf>
    <xf numFmtId="166" fontId="9" fillId="0" borderId="1" xfId="0" applyNumberFormat="1" applyFont="1" applyFill="1" applyBorder="1" applyAlignment="1">
      <alignment horizontal="center" vertical="top" wrapText="1"/>
    </xf>
    <xf numFmtId="166" fontId="17" fillId="0" borderId="1" xfId="3" applyNumberFormat="1" applyFont="1" applyFill="1" applyBorder="1" applyAlignment="1" applyProtection="1">
      <alignment horizontal="center" vertical="top" shrinkToFit="1"/>
    </xf>
    <xf numFmtId="166" fontId="19" fillId="0" borderId="1" xfId="3" applyNumberFormat="1" applyFont="1" applyFill="1" applyBorder="1" applyProtection="1">
      <alignment horizontal="right" vertical="top" shrinkToFit="1"/>
    </xf>
    <xf numFmtId="166" fontId="6" fillId="0" borderId="1" xfId="0" applyNumberFormat="1" applyFont="1" applyFill="1" applyBorder="1" applyAlignment="1">
      <alignment horizontal="center"/>
    </xf>
    <xf numFmtId="166" fontId="5" fillId="0" borderId="1" xfId="0" applyNumberFormat="1" applyFont="1" applyFill="1" applyBorder="1" applyAlignment="1">
      <alignment horizontal="right" vertical="top" wrapText="1"/>
    </xf>
    <xf numFmtId="166" fontId="23" fillId="0" borderId="1" xfId="0" applyNumberFormat="1" applyFont="1" applyFill="1" applyBorder="1" applyAlignment="1">
      <alignment horizontal="center" vertical="top" wrapText="1"/>
    </xf>
    <xf numFmtId="0" fontId="5" fillId="0" borderId="1" xfId="0" applyFont="1" applyFill="1" applyBorder="1"/>
    <xf numFmtId="0" fontId="14" fillId="0" borderId="2" xfId="9" applyNumberFormat="1" applyFont="1" applyFill="1" applyProtection="1">
      <alignment horizontal="left" vertical="top" wrapText="1"/>
    </xf>
    <xf numFmtId="166" fontId="12" fillId="0" borderId="1" xfId="0" applyNumberFormat="1" applyFont="1" applyFill="1" applyBorder="1" applyAlignment="1">
      <alignment horizontal="center" vertical="top" wrapText="1"/>
    </xf>
    <xf numFmtId="0" fontId="1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3" fontId="6" fillId="0" borderId="1" xfId="0" applyNumberFormat="1" applyFont="1" applyFill="1" applyBorder="1" applyAlignment="1">
      <alignment vertical="top" wrapText="1"/>
    </xf>
    <xf numFmtId="4" fontId="24" fillId="0" borderId="1" xfId="1" applyNumberFormat="1" applyFont="1" applyFill="1" applyBorder="1" applyAlignment="1" applyProtection="1">
      <alignment horizontal="center" vertical="top"/>
    </xf>
    <xf numFmtId="4" fontId="22" fillId="0" borderId="1" xfId="0" applyNumberFormat="1" applyFont="1" applyFill="1" applyBorder="1" applyAlignment="1">
      <alignment horizontal="center" vertical="top"/>
    </xf>
    <xf numFmtId="166" fontId="17" fillId="0" borderId="1" xfId="3" applyNumberFormat="1" applyFont="1" applyBorder="1" applyAlignment="1" applyProtection="1">
      <alignment horizontal="center" vertical="top" shrinkToFit="1"/>
    </xf>
    <xf numFmtId="4" fontId="10" fillId="0" borderId="1" xfId="0" applyNumberFormat="1" applyFont="1" applyFill="1" applyBorder="1" applyAlignment="1">
      <alignment horizontal="center" vertical="top"/>
    </xf>
    <xf numFmtId="4" fontId="10"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top" wrapText="1"/>
    </xf>
    <xf numFmtId="0" fontId="22" fillId="0" borderId="0" xfId="0" applyFont="1" applyFill="1" applyBorder="1" applyAlignment="1">
      <alignment horizontal="justify" vertical="top" wrapText="1"/>
    </xf>
    <xf numFmtId="4" fontId="25" fillId="0" borderId="1" xfId="0" applyNumberFormat="1" applyFont="1" applyFill="1" applyBorder="1" applyAlignment="1">
      <alignment horizontal="center" vertical="top"/>
    </xf>
    <xf numFmtId="1" fontId="26" fillId="0" borderId="2" xfId="13" applyNumberFormat="1" applyFont="1" applyBorder="1" applyAlignment="1" applyProtection="1">
      <alignment horizontal="center" vertical="top" shrinkToFit="1"/>
    </xf>
    <xf numFmtId="0" fontId="6" fillId="0" borderId="1" xfId="0" applyFont="1" applyBorder="1" applyAlignment="1">
      <alignment vertical="top" wrapText="1"/>
    </xf>
    <xf numFmtId="0" fontId="5" fillId="0" borderId="1" xfId="0" applyFont="1" applyFill="1" applyBorder="1" applyAlignment="1">
      <alignment horizontal="center" vertical="top" wrapText="1"/>
    </xf>
    <xf numFmtId="1" fontId="27" fillId="0" borderId="2" xfId="13" applyNumberFormat="1" applyFont="1" applyBorder="1" applyAlignment="1" applyProtection="1">
      <alignment horizontal="center" vertical="top" shrinkToFit="1"/>
    </xf>
    <xf numFmtId="0" fontId="27" fillId="0" borderId="2" xfId="9" applyNumberFormat="1" applyFont="1" applyFill="1" applyBorder="1" applyAlignment="1" applyProtection="1">
      <alignment horizontal="left" vertical="top" wrapText="1"/>
    </xf>
    <xf numFmtId="1" fontId="28" fillId="0" borderId="2" xfId="13" applyNumberFormat="1" applyFont="1" applyBorder="1" applyAlignment="1" applyProtection="1">
      <alignment horizontal="center" vertical="top" shrinkToFit="1"/>
    </xf>
    <xf numFmtId="0" fontId="28" fillId="0" borderId="2" xfId="9" applyNumberFormat="1" applyFont="1" applyFill="1" applyBorder="1" applyAlignment="1" applyProtection="1">
      <alignment horizontal="lef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29" fillId="0" borderId="1" xfId="0" applyNumberFormat="1" applyFont="1" applyBorder="1" applyAlignment="1">
      <alignment vertical="top" wrapText="1"/>
    </xf>
    <xf numFmtId="0" fontId="30" fillId="0" borderId="1" xfId="0" applyNumberFormat="1" applyFont="1" applyBorder="1" applyAlignment="1">
      <alignment vertical="top" wrapText="1"/>
    </xf>
    <xf numFmtId="4" fontId="17" fillId="0" borderId="5" xfId="15" applyNumberFormat="1" applyFont="1" applyFill="1" applyBorder="1" applyAlignment="1" applyProtection="1">
      <alignment horizontal="right" vertical="top" shrinkToFit="1"/>
    </xf>
    <xf numFmtId="165" fontId="17" fillId="0" borderId="7" xfId="14" applyNumberFormat="1" applyFont="1" applyFill="1" applyBorder="1" applyAlignment="1" applyProtection="1">
      <alignment horizontal="right" vertical="top" shrinkToFit="1"/>
    </xf>
    <xf numFmtId="4" fontId="17" fillId="0" borderId="8" xfId="15" applyNumberFormat="1" applyFont="1" applyFill="1" applyBorder="1" applyAlignment="1" applyProtection="1">
      <alignment horizontal="right" vertical="top" shrinkToFit="1"/>
    </xf>
    <xf numFmtId="165" fontId="17" fillId="0" borderId="9" xfId="14" applyNumberFormat="1" applyFont="1" applyFill="1" applyBorder="1" applyAlignment="1" applyProtection="1">
      <alignment horizontal="right" vertical="top" shrinkToFit="1"/>
    </xf>
    <xf numFmtId="4" fontId="0" fillId="0" borderId="1" xfId="0" applyNumberFormat="1" applyFill="1" applyBorder="1" applyAlignment="1">
      <alignment vertical="top"/>
    </xf>
    <xf numFmtId="4" fontId="20" fillId="0" borderId="1" xfId="0" applyNumberFormat="1" applyFont="1" applyFill="1" applyBorder="1" applyAlignment="1">
      <alignment vertical="top"/>
    </xf>
    <xf numFmtId="4" fontId="20" fillId="0" borderId="0" xfId="0" applyNumberFormat="1" applyFont="1" applyFill="1" applyAlignment="1">
      <alignment vertical="top"/>
    </xf>
    <xf numFmtId="166" fontId="14" fillId="0" borderId="4" xfId="3" applyNumberFormat="1" applyFont="1" applyFill="1" applyBorder="1" applyAlignment="1" applyProtection="1">
      <alignment horizontal="right" vertical="top" shrinkToFit="1"/>
    </xf>
    <xf numFmtId="166" fontId="14" fillId="0" borderId="10" xfId="3" applyNumberFormat="1" applyFont="1" applyFill="1" applyBorder="1" applyAlignment="1" applyProtection="1">
      <alignment horizontal="right" vertical="top" shrinkToFit="1"/>
    </xf>
    <xf numFmtId="166" fontId="6" fillId="0" borderId="3" xfId="0" applyNumberFormat="1" applyFont="1" applyFill="1" applyBorder="1" applyAlignment="1">
      <alignment horizontal="center" vertical="top"/>
    </xf>
    <xf numFmtId="166" fontId="6" fillId="0" borderId="11" xfId="0" applyNumberFormat="1" applyFont="1" applyFill="1" applyBorder="1" applyAlignment="1">
      <alignment horizontal="center" vertical="top"/>
    </xf>
    <xf numFmtId="4" fontId="21" fillId="0" borderId="1" xfId="16" applyNumberFormat="1" applyFont="1" applyFill="1" applyBorder="1" applyAlignment="1">
      <alignment vertical="top"/>
    </xf>
    <xf numFmtId="4" fontId="21" fillId="0" borderId="12" xfId="16" applyNumberFormat="1" applyFont="1" applyFill="1" applyBorder="1" applyAlignment="1">
      <alignment vertical="top"/>
    </xf>
    <xf numFmtId="4" fontId="21" fillId="0" borderId="13" xfId="16" applyNumberFormat="1" applyFont="1" applyFill="1" applyBorder="1" applyAlignment="1">
      <alignment vertical="top"/>
    </xf>
    <xf numFmtId="4" fontId="21" fillId="0" borderId="14" xfId="16" applyNumberFormat="1" applyFont="1" applyFill="1" applyBorder="1" applyAlignment="1">
      <alignment vertical="top"/>
    </xf>
    <xf numFmtId="4" fontId="21" fillId="0" borderId="15" xfId="16" applyNumberFormat="1" applyFont="1" applyFill="1" applyBorder="1" applyAlignment="1">
      <alignment vertical="top"/>
    </xf>
    <xf numFmtId="4" fontId="21" fillId="0" borderId="16" xfId="16" applyNumberFormat="1" applyFont="1" applyFill="1" applyBorder="1" applyAlignment="1">
      <alignment vertical="top"/>
    </xf>
    <xf numFmtId="165" fontId="15" fillId="0" borderId="1" xfId="14" applyNumberFormat="1" applyFill="1" applyBorder="1" applyAlignment="1" applyProtection="1">
      <alignment horizontal="right" vertical="top" shrinkToFit="1"/>
    </xf>
    <xf numFmtId="165" fontId="15" fillId="0" borderId="2" xfId="14" applyNumberFormat="1" applyFill="1" applyAlignment="1" applyProtection="1">
      <alignment horizontal="right" vertical="top" shrinkToFit="1"/>
    </xf>
    <xf numFmtId="4" fontId="14" fillId="0" borderId="2" xfId="3" applyNumberFormat="1" applyFont="1" applyFill="1" applyBorder="1" applyAlignment="1" applyProtection="1">
      <alignment horizontal="right" vertical="top" shrinkToFit="1"/>
    </xf>
    <xf numFmtId="4" fontId="10" fillId="0" borderId="1" xfId="0" applyNumberFormat="1" applyFont="1" applyFill="1" applyBorder="1" applyAlignment="1">
      <alignment horizontal="right" vertical="top" wrapText="1"/>
    </xf>
    <xf numFmtId="165" fontId="14" fillId="0" borderId="2" xfId="14" applyNumberFormat="1" applyFont="1" applyFill="1" applyAlignment="1" applyProtection="1">
      <alignment horizontal="right" vertical="top" shrinkToFit="1"/>
    </xf>
    <xf numFmtId="4" fontId="10" fillId="0" borderId="17" xfId="0" applyNumberFormat="1" applyFont="1" applyFill="1" applyBorder="1" applyAlignment="1">
      <alignment horizontal="right" vertical="top" wrapText="1"/>
    </xf>
    <xf numFmtId="4" fontId="10" fillId="0" borderId="3" xfId="0" applyNumberFormat="1" applyFont="1" applyFill="1" applyBorder="1" applyAlignment="1">
      <alignment horizontal="right" vertical="top" wrapText="1"/>
    </xf>
    <xf numFmtId="166" fontId="31" fillId="0" borderId="1" xfId="0" applyNumberFormat="1" applyFont="1" applyFill="1" applyBorder="1" applyAlignment="1">
      <alignment horizontal="center" vertical="top"/>
    </xf>
    <xf numFmtId="166" fontId="32" fillId="0" borderId="1" xfId="12" applyNumberFormat="1" applyFont="1" applyFill="1" applyBorder="1" applyAlignment="1" applyProtection="1">
      <alignment horizontal="center" vertical="top" shrinkToFit="1"/>
    </xf>
    <xf numFmtId="165" fontId="17" fillId="0" borderId="2" xfId="14" applyNumberFormat="1" applyFont="1" applyFill="1" applyAlignment="1" applyProtection="1">
      <alignment horizontal="right" vertical="top" shrinkToFit="1"/>
    </xf>
    <xf numFmtId="4" fontId="11" fillId="0" borderId="3" xfId="0" applyNumberFormat="1" applyFont="1" applyFill="1" applyBorder="1" applyAlignment="1">
      <alignment horizontal="right" vertical="top" wrapText="1"/>
    </xf>
    <xf numFmtId="4" fontId="5" fillId="0" borderId="1" xfId="0" applyNumberFormat="1" applyFont="1" applyFill="1" applyBorder="1" applyAlignment="1">
      <alignment vertical="top" wrapText="1"/>
    </xf>
    <xf numFmtId="165" fontId="17" fillId="0" borderId="2" xfId="14" applyNumberFormat="1" applyFont="1" applyFill="1" applyProtection="1">
      <alignment horizontal="right" vertical="top" shrinkToFit="1"/>
    </xf>
    <xf numFmtId="0" fontId="5" fillId="0" borderId="1" xfId="0" applyFont="1" applyFill="1" applyBorder="1" applyAlignment="1">
      <alignment horizontal="center" vertical="top" wrapText="1"/>
    </xf>
    <xf numFmtId="0" fontId="6" fillId="5" borderId="1" xfId="0" applyFont="1" applyFill="1" applyBorder="1" applyAlignment="1">
      <alignment vertical="top" wrapText="1"/>
    </xf>
    <xf numFmtId="3" fontId="6" fillId="5" borderId="1" xfId="0" applyNumberFormat="1" applyFont="1" applyFill="1" applyBorder="1" applyAlignment="1">
      <alignment vertical="top" wrapText="1"/>
    </xf>
    <xf numFmtId="4" fontId="6" fillId="5" borderId="1" xfId="0" applyNumberFormat="1" applyFont="1" applyFill="1" applyBorder="1" applyAlignment="1">
      <alignment vertical="top" wrapText="1"/>
    </xf>
    <xf numFmtId="0" fontId="6" fillId="5" borderId="1" xfId="0" applyFont="1" applyFill="1" applyBorder="1" applyAlignment="1">
      <alignment horizontal="center" vertical="top" wrapText="1"/>
    </xf>
    <xf numFmtId="0" fontId="12" fillId="5" borderId="4" xfId="0" applyFont="1" applyFill="1" applyBorder="1" applyAlignment="1">
      <alignment vertical="top" wrapText="1"/>
    </xf>
    <xf numFmtId="0" fontId="0" fillId="5" borderId="0" xfId="0" applyFill="1"/>
    <xf numFmtId="0" fontId="5" fillId="0" borderId="1" xfId="0" applyFont="1" applyFill="1" applyBorder="1" applyAlignment="1">
      <alignment horizontal="center" vertical="top" wrapText="1"/>
    </xf>
    <xf numFmtId="0" fontId="0" fillId="0" borderId="0" xfId="0" applyFont="1"/>
    <xf numFmtId="166" fontId="34" fillId="0" borderId="1" xfId="12" applyNumberFormat="1" applyFont="1" applyFill="1" applyBorder="1" applyAlignment="1" applyProtection="1">
      <alignment horizontal="center" vertical="top" shrinkToFi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3" fontId="11" fillId="0" borderId="1" xfId="0" applyNumberFormat="1" applyFont="1" applyFill="1" applyBorder="1" applyAlignment="1">
      <alignment vertical="top" wrapText="1"/>
    </xf>
    <xf numFmtId="1" fontId="5" fillId="0" borderId="2" xfId="13" applyNumberFormat="1" applyFont="1" applyBorder="1" applyAlignment="1" applyProtection="1">
      <alignment horizontal="left" vertical="top" wrapText="1" shrinkToFit="1"/>
    </xf>
    <xf numFmtId="4" fontId="0" fillId="0" borderId="0" xfId="0" applyNumberFormat="1" applyFont="1" applyFill="1" applyAlignment="1">
      <alignment vertical="top"/>
    </xf>
    <xf numFmtId="4" fontId="22" fillId="0" borderId="3" xfId="0" applyNumberFormat="1" applyFont="1" applyFill="1" applyBorder="1" applyAlignment="1">
      <alignment horizontal="right" vertical="top"/>
    </xf>
    <xf numFmtId="165" fontId="15" fillId="0" borderId="2" xfId="14" applyNumberFormat="1" applyFill="1" applyProtection="1">
      <alignment horizontal="right" vertical="top" shrinkToFit="1"/>
    </xf>
    <xf numFmtId="4" fontId="6" fillId="0" borderId="1" xfId="0" applyNumberFormat="1" applyFont="1" applyFill="1" applyBorder="1" applyAlignment="1">
      <alignment vertical="top" wrapText="1"/>
    </xf>
    <xf numFmtId="4" fontId="12" fillId="0" borderId="1" xfId="0" applyNumberFormat="1" applyFont="1" applyFill="1" applyBorder="1" applyAlignment="1">
      <alignment horizontal="center"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2" xfId="13" applyNumberFormat="1" applyFont="1" applyBorder="1" applyAlignment="1" applyProtection="1">
      <alignment horizontal="left" vertical="top" wrapText="1" shrinkToFit="1"/>
    </xf>
    <xf numFmtId="0" fontId="6" fillId="0" borderId="1" xfId="0" applyFont="1" applyBorder="1" applyAlignment="1">
      <alignment vertical="top" wrapText="1"/>
    </xf>
    <xf numFmtId="0" fontId="6" fillId="0" borderId="4" xfId="0" applyFont="1" applyBorder="1" applyAlignment="1">
      <alignment vertical="top" wrapText="1"/>
    </xf>
    <xf numFmtId="0" fontId="6"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center"/>
    </xf>
    <xf numFmtId="0" fontId="5" fillId="0" borderId="0" xfId="0" applyFont="1" applyFill="1" applyBorder="1" applyAlignment="1">
      <alignment horizontal="center"/>
    </xf>
    <xf numFmtId="0" fontId="5" fillId="0" borderId="1" xfId="0" applyFont="1" applyBorder="1" applyAlignment="1">
      <alignment horizontal="center" vertical="top" wrapText="1"/>
    </xf>
    <xf numFmtId="0" fontId="5" fillId="0" borderId="1" xfId="4" applyFont="1" applyFill="1" applyBorder="1" applyAlignment="1" applyProtection="1">
      <alignment horizontal="center" vertical="top" wrapText="1"/>
    </xf>
    <xf numFmtId="0" fontId="5" fillId="0" borderId="1" xfId="5" applyFont="1" applyFill="1" applyBorder="1" applyAlignment="1" applyProtection="1">
      <alignment horizontal="center" vertical="top" wrapText="1"/>
    </xf>
    <xf numFmtId="0" fontId="5" fillId="0" borderId="1" xfId="6" applyFont="1" applyFill="1" applyBorder="1" applyAlignment="1" applyProtection="1">
      <alignment horizontal="center" vertical="top" wrapText="1"/>
    </xf>
    <xf numFmtId="49" fontId="5" fillId="0" borderId="1" xfId="7" applyNumberFormat="1" applyFont="1" applyFill="1" applyBorder="1" applyAlignment="1" applyProtection="1">
      <alignment horizontal="center" vertical="top" wrapText="1"/>
    </xf>
    <xf numFmtId="0" fontId="5" fillId="0" borderId="1" xfId="0" applyFont="1" applyFill="1" applyBorder="1" applyAlignment="1">
      <alignment horizontal="center" vertical="top" wrapText="1"/>
    </xf>
    <xf numFmtId="0" fontId="5" fillId="0" borderId="1" xfId="0" applyFont="1" applyBorder="1" applyAlignment="1">
      <alignment horizontal="left" vertical="top" wrapText="1"/>
    </xf>
    <xf numFmtId="4" fontId="17" fillId="0" borderId="5" xfId="15" applyNumberFormat="1" applyFont="1" applyFill="1" applyBorder="1" applyAlignment="1" applyProtection="1">
      <alignment horizontal="center" vertical="top" shrinkToFit="1"/>
    </xf>
    <xf numFmtId="4" fontId="0" fillId="0" borderId="1" xfId="0" applyNumberFormat="1" applyFont="1" applyFill="1" applyBorder="1" applyAlignment="1">
      <alignment horizontal="center" vertical="top"/>
    </xf>
    <xf numFmtId="165" fontId="17" fillId="0" borderId="7" xfId="14" applyNumberFormat="1" applyFont="1" applyFill="1" applyBorder="1" applyAlignment="1" applyProtection="1">
      <alignment horizontal="center" vertical="top" shrinkToFit="1"/>
    </xf>
    <xf numFmtId="166" fontId="14" fillId="0" borderId="4" xfId="3" applyNumberFormat="1" applyFont="1" applyFill="1" applyBorder="1" applyAlignment="1" applyProtection="1">
      <alignment horizontal="center" vertical="top" shrinkToFit="1"/>
    </xf>
    <xf numFmtId="4" fontId="20" fillId="0" borderId="1" xfId="0" applyNumberFormat="1" applyFont="1" applyFill="1" applyBorder="1" applyAlignment="1">
      <alignment horizontal="center" vertical="top"/>
    </xf>
    <xf numFmtId="4" fontId="17" fillId="0" borderId="8" xfId="15" applyNumberFormat="1" applyFont="1" applyFill="1" applyBorder="1" applyAlignment="1" applyProtection="1">
      <alignment horizontal="center" vertical="top" shrinkToFit="1"/>
    </xf>
    <xf numFmtId="165" fontId="17" fillId="0" borderId="9" xfId="14" applyNumberFormat="1" applyFont="1" applyFill="1" applyBorder="1" applyAlignment="1" applyProtection="1">
      <alignment horizontal="center" vertical="top" shrinkToFit="1"/>
    </xf>
    <xf numFmtId="166" fontId="14" fillId="0" borderId="10" xfId="3" applyNumberFormat="1" applyFont="1" applyFill="1" applyBorder="1" applyAlignment="1" applyProtection="1">
      <alignment horizontal="center" vertical="top" shrinkToFit="1"/>
    </xf>
    <xf numFmtId="165" fontId="14" fillId="0" borderId="1" xfId="14" applyNumberFormat="1" applyFont="1" applyFill="1" applyBorder="1" applyAlignment="1" applyProtection="1">
      <alignment horizontal="center" vertical="top" shrinkToFit="1"/>
    </xf>
    <xf numFmtId="4" fontId="21" fillId="0" borderId="15" xfId="16" applyNumberFormat="1" applyFont="1" applyFill="1" applyBorder="1" applyAlignment="1">
      <alignment horizontal="center" vertical="top"/>
    </xf>
    <xf numFmtId="4" fontId="21" fillId="0" borderId="1" xfId="16" applyNumberFormat="1" applyFont="1" applyFill="1" applyBorder="1" applyAlignment="1">
      <alignment horizontal="center" vertical="top"/>
    </xf>
    <xf numFmtId="4" fontId="21" fillId="0" borderId="12" xfId="16" applyNumberFormat="1" applyFont="1" applyFill="1" applyBorder="1" applyAlignment="1">
      <alignment horizontal="center" vertical="top"/>
    </xf>
    <xf numFmtId="4" fontId="21" fillId="0" borderId="16" xfId="16" applyNumberFormat="1" applyFont="1" applyFill="1" applyBorder="1" applyAlignment="1">
      <alignment horizontal="center" vertical="top"/>
    </xf>
    <xf numFmtId="4" fontId="21" fillId="0" borderId="13" xfId="16" applyNumberFormat="1" applyFont="1" applyFill="1" applyBorder="1" applyAlignment="1">
      <alignment horizontal="center" vertical="top"/>
    </xf>
    <xf numFmtId="4" fontId="21" fillId="0" borderId="14" xfId="16" applyNumberFormat="1" applyFont="1" applyFill="1" applyBorder="1" applyAlignment="1">
      <alignment horizontal="center" vertical="top"/>
    </xf>
    <xf numFmtId="165" fontId="14" fillId="0" borderId="2" xfId="14" applyNumberFormat="1" applyFont="1" applyFill="1" applyAlignment="1" applyProtection="1">
      <alignment horizontal="center" vertical="top" shrinkToFit="1"/>
    </xf>
    <xf numFmtId="4" fontId="20" fillId="0" borderId="0" xfId="0" applyNumberFormat="1" applyFont="1" applyFill="1" applyAlignment="1">
      <alignment horizontal="center" vertical="top"/>
    </xf>
    <xf numFmtId="4" fontId="14" fillId="0" borderId="2" xfId="3" applyNumberFormat="1" applyFont="1" applyFill="1" applyBorder="1" applyAlignment="1" applyProtection="1">
      <alignment horizontal="center" vertical="top" shrinkToFit="1"/>
    </xf>
    <xf numFmtId="4" fontId="0" fillId="0" borderId="1" xfId="0" applyNumberFormat="1" applyFont="1" applyBorder="1" applyAlignment="1">
      <alignment horizontal="center" vertical="top"/>
    </xf>
    <xf numFmtId="4" fontId="0" fillId="0" borderId="0" xfId="0" applyNumberFormat="1" applyFont="1" applyAlignment="1">
      <alignment horizontal="center" vertical="top"/>
    </xf>
    <xf numFmtId="166" fontId="2" fillId="0" borderId="1" xfId="3" applyNumberFormat="1" applyFont="1" applyBorder="1" applyAlignment="1" applyProtection="1">
      <alignment horizontal="center" vertical="top" shrinkToFit="1"/>
    </xf>
    <xf numFmtId="166" fontId="20" fillId="0" borderId="1" xfId="3" applyNumberFormat="1" applyFont="1" applyFill="1" applyBorder="1" applyAlignment="1" applyProtection="1">
      <alignment horizontal="center" vertical="top" shrinkToFit="1"/>
    </xf>
    <xf numFmtId="166" fontId="2" fillId="0" borderId="1" xfId="3" applyNumberFormat="1" applyFont="1" applyFill="1" applyBorder="1" applyAlignment="1" applyProtection="1">
      <alignment horizontal="center" vertical="top" shrinkToFit="1"/>
    </xf>
    <xf numFmtId="166" fontId="14" fillId="0" borderId="1" xfId="3" applyNumberFormat="1" applyFont="1" applyBorder="1" applyAlignment="1" applyProtection="1">
      <alignment horizontal="center" vertical="top" shrinkToFit="1"/>
    </xf>
    <xf numFmtId="4" fontId="22" fillId="0" borderId="3" xfId="0" applyNumberFormat="1" applyFont="1" applyBorder="1" applyAlignment="1">
      <alignment horizontal="center" vertical="top"/>
    </xf>
    <xf numFmtId="165" fontId="17" fillId="0" borderId="2" xfId="14" applyNumberFormat="1" applyFont="1" applyFill="1" applyAlignment="1" applyProtection="1">
      <alignment horizontal="center" vertical="top" shrinkToFit="1"/>
    </xf>
    <xf numFmtId="4" fontId="5" fillId="0" borderId="1" xfId="0" applyNumberFormat="1" applyFont="1" applyFill="1" applyBorder="1" applyAlignment="1">
      <alignment horizontal="center" vertical="top" wrapText="1"/>
    </xf>
    <xf numFmtId="0" fontId="10" fillId="0" borderId="4" xfId="0" applyFont="1" applyFill="1" applyBorder="1" applyAlignment="1">
      <alignment horizontal="center" vertical="top" wrapText="1"/>
    </xf>
    <xf numFmtId="166" fontId="33" fillId="0" borderId="1" xfId="3" applyNumberFormat="1" applyFont="1" applyFill="1" applyBorder="1" applyAlignment="1" applyProtection="1">
      <alignment horizontal="center" vertical="top" shrinkToFit="1"/>
    </xf>
    <xf numFmtId="166" fontId="14" fillId="0" borderId="1" xfId="3" applyNumberFormat="1" applyFont="1" applyFill="1" applyBorder="1" applyAlignment="1" applyProtection="1">
      <alignment horizontal="center" vertical="top" shrinkToFit="1"/>
    </xf>
    <xf numFmtId="4" fontId="11" fillId="0" borderId="3" xfId="0" applyNumberFormat="1" applyFont="1" applyFill="1" applyBorder="1" applyAlignment="1">
      <alignment horizontal="center" vertical="top" wrapText="1"/>
    </xf>
    <xf numFmtId="4" fontId="10" fillId="0" borderId="3" xfId="0" applyNumberFormat="1" applyFont="1" applyFill="1" applyBorder="1" applyAlignment="1">
      <alignment horizontal="center" vertical="top" wrapText="1"/>
    </xf>
    <xf numFmtId="4" fontId="10" fillId="0" borderId="17" xfId="0" applyNumberFormat="1" applyFont="1" applyFill="1" applyBorder="1" applyAlignment="1">
      <alignment horizontal="center" vertical="top" wrapText="1"/>
    </xf>
    <xf numFmtId="0" fontId="0" fillId="0" borderId="0" xfId="0" applyAlignment="1">
      <alignment horizontal="center"/>
    </xf>
    <xf numFmtId="0" fontId="35" fillId="0" borderId="1" xfId="0" applyFont="1" applyFill="1" applyBorder="1" applyAlignment="1">
      <alignment horizontal="center" vertical="top" wrapText="1"/>
    </xf>
  </cellXfs>
  <cellStyles count="17">
    <cellStyle name="st25" xfId="14"/>
    <cellStyle name="st32" xfId="10"/>
    <cellStyle name="xl23" xfId="13"/>
    <cellStyle name="xl34" xfId="8"/>
    <cellStyle name="xl36" xfId="2"/>
    <cellStyle name="xl37" xfId="9"/>
    <cellStyle name="xl38" xfId="3"/>
    <cellStyle name="xl42" xfId="15"/>
    <cellStyle name="xl44" xfId="11"/>
    <cellStyle name="xl45" xfId="12"/>
    <cellStyle name="Обычный" xfId="0" builtinId="0"/>
    <cellStyle name="Обычный 134" xfId="16"/>
    <cellStyle name="Обычный 2" xfId="4"/>
    <cellStyle name="Обычный 3" xfId="5"/>
    <cellStyle name="Обычный 4" xfId="6"/>
    <cellStyle name="Обычный 6"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Z274"/>
  <sheetViews>
    <sheetView topLeftCell="A235" workbookViewId="0">
      <selection activeCell="G10" sqref="G10:M237"/>
    </sheetView>
  </sheetViews>
  <sheetFormatPr defaultColWidth="18.85546875" defaultRowHeight="15"/>
  <cols>
    <col min="1" max="1" width="18.85546875" style="1"/>
    <col min="2" max="4" width="18.85546875" style="13"/>
    <col min="5" max="6" width="18.85546875" style="13" customWidth="1"/>
    <col min="7" max="10" width="18.85546875" style="6" customWidth="1"/>
    <col min="11" max="11" width="19" style="6" bestFit="1" customWidth="1"/>
    <col min="12" max="13" width="18.85546875" style="6"/>
    <col min="14" max="26" width="18.85546875" style="10"/>
  </cols>
  <sheetData>
    <row r="1" spans="1:13">
      <c r="C1" s="143" t="s">
        <v>0</v>
      </c>
      <c r="D1" s="143"/>
      <c r="E1" s="143"/>
      <c r="F1" s="143"/>
      <c r="G1" s="143"/>
      <c r="H1" s="143"/>
      <c r="I1" s="143"/>
      <c r="J1" s="143"/>
      <c r="K1" s="143"/>
    </row>
    <row r="2" spans="1:13">
      <c r="C2" s="144" t="s">
        <v>1</v>
      </c>
      <c r="D2" s="144"/>
      <c r="E2" s="144"/>
      <c r="F2" s="144"/>
      <c r="G2" s="144"/>
      <c r="H2" s="144"/>
      <c r="I2" s="144"/>
      <c r="J2" s="144"/>
      <c r="K2" s="144"/>
    </row>
    <row r="3" spans="1:13">
      <c r="C3" s="145" t="s">
        <v>2</v>
      </c>
      <c r="D3" s="145"/>
      <c r="E3" s="145"/>
      <c r="F3" s="145"/>
      <c r="G3" s="145"/>
      <c r="H3" s="145"/>
      <c r="I3" s="145"/>
      <c r="J3" s="145"/>
      <c r="K3" s="145"/>
    </row>
    <row r="4" spans="1:13">
      <c r="C4" s="146" t="s">
        <v>389</v>
      </c>
      <c r="D4" s="146"/>
      <c r="E4" s="146"/>
      <c r="F4" s="146"/>
      <c r="G4" s="146"/>
      <c r="H4" s="146"/>
      <c r="I4" s="146"/>
      <c r="J4" s="146"/>
      <c r="K4" s="146"/>
      <c r="L4" s="146"/>
    </row>
    <row r="6" spans="1:13">
      <c r="A6" s="147" t="s">
        <v>3</v>
      </c>
      <c r="B6" s="148" t="s">
        <v>4</v>
      </c>
      <c r="C6" s="149" t="s">
        <v>5</v>
      </c>
      <c r="D6" s="150" t="s">
        <v>6</v>
      </c>
      <c r="E6" s="151" t="s">
        <v>7</v>
      </c>
      <c r="F6" s="152" t="s">
        <v>8</v>
      </c>
      <c r="G6" s="152" t="s">
        <v>416</v>
      </c>
      <c r="H6" s="152" t="s">
        <v>9</v>
      </c>
      <c r="I6" s="152" t="s">
        <v>415</v>
      </c>
      <c r="J6" s="152" t="s">
        <v>10</v>
      </c>
      <c r="K6" s="152" t="s">
        <v>11</v>
      </c>
      <c r="L6" s="152"/>
      <c r="M6" s="152"/>
    </row>
    <row r="7" spans="1:13">
      <c r="A7" s="147"/>
      <c r="B7" s="148"/>
      <c r="C7" s="149"/>
      <c r="D7" s="150"/>
      <c r="E7" s="151"/>
      <c r="F7" s="152"/>
      <c r="G7" s="152"/>
      <c r="H7" s="152"/>
      <c r="I7" s="152"/>
      <c r="J7" s="152"/>
      <c r="K7" s="152"/>
      <c r="L7" s="152"/>
      <c r="M7" s="152"/>
    </row>
    <row r="8" spans="1:13" ht="93" customHeight="1">
      <c r="A8" s="147"/>
      <c r="B8" s="148"/>
      <c r="C8" s="149"/>
      <c r="D8" s="150"/>
      <c r="E8" s="151"/>
      <c r="F8" s="152"/>
      <c r="G8" s="152"/>
      <c r="H8" s="152"/>
      <c r="I8" s="152"/>
      <c r="J8" s="152"/>
      <c r="K8" s="85" t="s">
        <v>386</v>
      </c>
      <c r="L8" s="85" t="s">
        <v>387</v>
      </c>
      <c r="M8" s="85" t="s">
        <v>388</v>
      </c>
    </row>
    <row r="9" spans="1:13">
      <c r="A9" s="2">
        <v>1</v>
      </c>
      <c r="B9" s="80">
        <v>2</v>
      </c>
      <c r="C9" s="80">
        <v>3</v>
      </c>
      <c r="D9" s="80">
        <v>4</v>
      </c>
      <c r="E9" s="80">
        <v>5</v>
      </c>
      <c r="F9" s="80">
        <v>6</v>
      </c>
      <c r="G9" s="80">
        <v>7</v>
      </c>
      <c r="H9" s="80">
        <v>8</v>
      </c>
      <c r="I9" s="80">
        <v>9</v>
      </c>
      <c r="J9" s="80">
        <v>10</v>
      </c>
      <c r="K9" s="80">
        <v>11</v>
      </c>
      <c r="L9" s="80">
        <v>12</v>
      </c>
      <c r="M9" s="80">
        <v>13</v>
      </c>
    </row>
    <row r="10" spans="1:13" ht="59.25" customHeight="1">
      <c r="A10" s="3"/>
      <c r="B10" s="8"/>
      <c r="C10" s="14" t="s">
        <v>12</v>
      </c>
      <c r="D10" s="11" t="s">
        <v>13</v>
      </c>
      <c r="E10" s="80" t="s">
        <v>14</v>
      </c>
      <c r="F10" s="34"/>
      <c r="G10" s="42">
        <f t="shared" ref="G10:M10" si="0">G11+G43</f>
        <v>298531493.77999997</v>
      </c>
      <c r="H10" s="42">
        <f t="shared" si="0"/>
        <v>344539044.88129032</v>
      </c>
      <c r="I10" s="42">
        <f t="shared" si="0"/>
        <v>212942879.07999998</v>
      </c>
      <c r="J10" s="42">
        <f t="shared" si="0"/>
        <v>254882673.97</v>
      </c>
      <c r="K10" s="42">
        <f t="shared" si="0"/>
        <v>302490237.36806452</v>
      </c>
      <c r="L10" s="42">
        <f t="shared" si="0"/>
        <v>327323690.59806448</v>
      </c>
      <c r="M10" s="42">
        <f t="shared" si="0"/>
        <v>349640235.47225803</v>
      </c>
    </row>
    <row r="11" spans="1:13" ht="28.5">
      <c r="A11" s="3"/>
      <c r="B11" s="8"/>
      <c r="C11" s="8"/>
      <c r="D11" s="11" t="s">
        <v>15</v>
      </c>
      <c r="E11" s="80" t="s">
        <v>14</v>
      </c>
      <c r="F11" s="34"/>
      <c r="G11" s="42">
        <f t="shared" ref="G11:M11" si="1">G12+G23+G29+G38+G39</f>
        <v>190906882.10000002</v>
      </c>
      <c r="H11" s="43">
        <f t="shared" si="1"/>
        <v>235342294.51129034</v>
      </c>
      <c r="I11" s="43">
        <f t="shared" si="1"/>
        <v>148885620.83999997</v>
      </c>
      <c r="J11" s="42">
        <f t="shared" si="1"/>
        <v>199647659.03</v>
      </c>
      <c r="K11" s="42">
        <f t="shared" si="1"/>
        <v>257323371.88806453</v>
      </c>
      <c r="L11" s="42">
        <f t="shared" si="1"/>
        <v>282249487.9580645</v>
      </c>
      <c r="M11" s="42">
        <f t="shared" si="1"/>
        <v>304568951.83225805</v>
      </c>
    </row>
    <row r="12" spans="1:13" ht="51" customHeight="1">
      <c r="A12" s="3"/>
      <c r="B12" s="11"/>
      <c r="C12" s="11" t="s">
        <v>16</v>
      </c>
      <c r="D12" s="11" t="s">
        <v>227</v>
      </c>
      <c r="E12" s="80" t="s">
        <v>14</v>
      </c>
      <c r="F12" s="34"/>
      <c r="G12" s="42">
        <f>G13</f>
        <v>156836220</v>
      </c>
      <c r="H12" s="42">
        <f t="shared" ref="H12:M12" si="2">H13</f>
        <v>189098270</v>
      </c>
      <c r="I12" s="42">
        <f t="shared" si="2"/>
        <v>117303699.33999999</v>
      </c>
      <c r="J12" s="42">
        <f t="shared" si="2"/>
        <v>165493116.19999999</v>
      </c>
      <c r="K12" s="42">
        <f t="shared" si="2"/>
        <v>209129730</v>
      </c>
      <c r="L12" s="42">
        <f t="shared" si="2"/>
        <v>226688800</v>
      </c>
      <c r="M12" s="42">
        <f t="shared" si="2"/>
        <v>245335840</v>
      </c>
    </row>
    <row r="13" spans="1:13" ht="33" customHeight="1">
      <c r="A13" s="3"/>
      <c r="B13" s="11"/>
      <c r="C13" s="11" t="s">
        <v>307</v>
      </c>
      <c r="D13" s="11" t="s">
        <v>18</v>
      </c>
      <c r="E13" s="80"/>
      <c r="F13" s="34"/>
      <c r="G13" s="42">
        <f>G14+G15+G16+G17+G18+G19+G20+G21+G22</f>
        <v>156836220</v>
      </c>
      <c r="H13" s="42">
        <f t="shared" ref="H13:M13" si="3">H14+H15+H16+H17+H18+H19+H20+H21+H22</f>
        <v>189098270</v>
      </c>
      <c r="I13" s="42">
        <f t="shared" si="3"/>
        <v>117303699.33999999</v>
      </c>
      <c r="J13" s="42">
        <f t="shared" si="3"/>
        <v>165493116.19999999</v>
      </c>
      <c r="K13" s="98">
        <f t="shared" si="3"/>
        <v>209129730</v>
      </c>
      <c r="L13" s="98">
        <f t="shared" si="3"/>
        <v>226688800</v>
      </c>
      <c r="M13" s="98">
        <f t="shared" si="3"/>
        <v>245335840</v>
      </c>
    </row>
    <row r="14" spans="1:13" ht="291.75" customHeight="1">
      <c r="A14" s="3"/>
      <c r="B14" s="15" t="s">
        <v>398</v>
      </c>
      <c r="C14" s="16" t="s">
        <v>17</v>
      </c>
      <c r="D14" s="8"/>
      <c r="E14" s="80" t="s">
        <v>14</v>
      </c>
      <c r="F14" s="35" t="s">
        <v>19</v>
      </c>
      <c r="G14" s="89">
        <v>134345050</v>
      </c>
      <c r="H14" s="93">
        <f>499824000*25/100+54066000*65/100</f>
        <v>160098900</v>
      </c>
      <c r="I14" s="90">
        <v>96080224.549999997</v>
      </c>
      <c r="J14" s="96">
        <v>141667660.78</v>
      </c>
      <c r="K14" s="93">
        <f>552805000*25/100+59796000*65/100</f>
        <v>177068650</v>
      </c>
      <c r="L14" s="93">
        <f>599240000*25/100+64819000*65/100</f>
        <v>191942350</v>
      </c>
      <c r="M14" s="93">
        <f>648378000*25/100+70135000*65/100</f>
        <v>207682250</v>
      </c>
    </row>
    <row r="15" spans="1:13" ht="280.5" customHeight="1">
      <c r="A15" s="3"/>
      <c r="B15" s="15" t="s">
        <v>399</v>
      </c>
      <c r="C15" s="9" t="s">
        <v>20</v>
      </c>
      <c r="D15" s="8"/>
      <c r="E15" s="80" t="s">
        <v>14</v>
      </c>
      <c r="F15" s="35" t="s">
        <v>19</v>
      </c>
      <c r="G15" s="89">
        <v>261950</v>
      </c>
      <c r="H15" s="93">
        <f>2707000*25/100+6000*65/100</f>
        <v>680650</v>
      </c>
      <c r="I15" s="90">
        <v>631105.92000000004</v>
      </c>
      <c r="J15" s="96">
        <v>307749.78999999998</v>
      </c>
      <c r="K15" s="93">
        <f>2994000*25/100+7000*65/100</f>
        <v>753050</v>
      </c>
      <c r="L15" s="93">
        <f>3245000*25/100+7000*65/100</f>
        <v>815800</v>
      </c>
      <c r="M15" s="93">
        <f>3512000*25/100+7000*65/100</f>
        <v>882550</v>
      </c>
    </row>
    <row r="16" spans="1:13" ht="280.5" customHeight="1">
      <c r="A16" s="3"/>
      <c r="B16" s="87" t="s">
        <v>384</v>
      </c>
      <c r="C16" s="9" t="s">
        <v>383</v>
      </c>
      <c r="D16" s="8"/>
      <c r="E16" s="85"/>
      <c r="F16" s="35" t="s">
        <v>19</v>
      </c>
      <c r="G16" s="89"/>
      <c r="H16" s="93">
        <v>84300</v>
      </c>
      <c r="I16" s="90">
        <v>84380.88</v>
      </c>
      <c r="J16" s="96"/>
      <c r="K16" s="93">
        <f>339000*24/100+0*64/100</f>
        <v>81360</v>
      </c>
      <c r="L16" s="93">
        <f>339000*24/100+0*64/100</f>
        <v>81360</v>
      </c>
      <c r="M16" s="93">
        <f>339000*24/100+0*64/100</f>
        <v>81360</v>
      </c>
    </row>
    <row r="17" spans="1:13" ht="224.25" customHeight="1">
      <c r="A17" s="3"/>
      <c r="B17" s="15" t="s">
        <v>400</v>
      </c>
      <c r="C17" s="9" t="s">
        <v>21</v>
      </c>
      <c r="D17" s="8" t="s">
        <v>18</v>
      </c>
      <c r="E17" s="80" t="s">
        <v>14</v>
      </c>
      <c r="F17" s="35" t="s">
        <v>19</v>
      </c>
      <c r="G17" s="89">
        <v>1261600</v>
      </c>
      <c r="H17" s="93">
        <f>3786000*25/100+986000*65/100</f>
        <v>1587400</v>
      </c>
      <c r="I17" s="90">
        <v>1523805.42</v>
      </c>
      <c r="J17" s="96">
        <v>1423494.45</v>
      </c>
      <c r="K17" s="93">
        <f>4187000*25/100+1090000*65/100</f>
        <v>1755250</v>
      </c>
      <c r="L17" s="93">
        <f>4539000*25/100+1181000*65/100</f>
        <v>1902400</v>
      </c>
      <c r="M17" s="93">
        <f>4911000*25/100+1279000*65/100</f>
        <v>2059100</v>
      </c>
    </row>
    <row r="18" spans="1:13" ht="211.5" customHeight="1">
      <c r="A18" s="3"/>
      <c r="B18" s="15" t="s">
        <v>179</v>
      </c>
      <c r="C18" s="9" t="s">
        <v>22</v>
      </c>
      <c r="D18" s="8"/>
      <c r="E18" s="80" t="s">
        <v>14</v>
      </c>
      <c r="F18" s="35" t="s">
        <v>19</v>
      </c>
      <c r="G18" s="89">
        <v>17483000</v>
      </c>
      <c r="H18" s="94">
        <f>41289000*50/100+272000*50/100</f>
        <v>20780500</v>
      </c>
      <c r="I18" s="90">
        <v>15267650</v>
      </c>
      <c r="J18" s="96">
        <v>17510499</v>
      </c>
      <c r="K18" s="94">
        <f>45966000*50/100+0*50/100</f>
        <v>22983000</v>
      </c>
      <c r="L18" s="94">
        <f>49827000*50/100+0*50/100</f>
        <v>24913500</v>
      </c>
      <c r="M18" s="94">
        <f>54013000*50/100+0*50/100</f>
        <v>27006500</v>
      </c>
    </row>
    <row r="19" spans="1:13" ht="368.25" customHeight="1">
      <c r="A19" s="3"/>
      <c r="B19" s="15" t="s">
        <v>401</v>
      </c>
      <c r="C19" s="8" t="s">
        <v>23</v>
      </c>
      <c r="D19" s="8"/>
      <c r="E19" s="80" t="s">
        <v>14</v>
      </c>
      <c r="F19" s="35" t="s">
        <v>19</v>
      </c>
      <c r="G19" s="89">
        <v>722160</v>
      </c>
      <c r="H19" s="93">
        <f>6386000*24/100</f>
        <v>1532640</v>
      </c>
      <c r="I19" s="90">
        <v>1244275.44</v>
      </c>
      <c r="J19" s="96">
        <v>1566259.68</v>
      </c>
      <c r="K19" s="93">
        <f>7063000*24/100</f>
        <v>1695120</v>
      </c>
      <c r="L19" s="93">
        <f>7656000*24/100</f>
        <v>1837440</v>
      </c>
      <c r="M19" s="93">
        <f>8299000*24/100</f>
        <v>1991760</v>
      </c>
    </row>
    <row r="20" spans="1:13" ht="224.25" customHeight="1">
      <c r="A20" s="3"/>
      <c r="B20" s="15" t="s">
        <v>402</v>
      </c>
      <c r="C20" s="8" t="s">
        <v>196</v>
      </c>
      <c r="D20" s="8"/>
      <c r="E20" s="80" t="s">
        <v>14</v>
      </c>
      <c r="F20" s="35" t="s">
        <v>19</v>
      </c>
      <c r="G20" s="89">
        <v>41000</v>
      </c>
      <c r="H20" s="93">
        <f>1403000*25/100</f>
        <v>350750</v>
      </c>
      <c r="I20" s="90">
        <v>235246.75</v>
      </c>
      <c r="J20" s="96">
        <v>137452.5</v>
      </c>
      <c r="K20" s="93">
        <f>1552000*25/100</f>
        <v>388000</v>
      </c>
      <c r="L20" s="93">
        <f>1682000*25/100</f>
        <v>420500</v>
      </c>
      <c r="M20" s="93">
        <f>1823000*25/100</f>
        <v>455750</v>
      </c>
    </row>
    <row r="21" spans="1:13" ht="224.25" customHeight="1">
      <c r="A21" s="3"/>
      <c r="B21" s="15" t="s">
        <v>403</v>
      </c>
      <c r="C21" s="8" t="s">
        <v>197</v>
      </c>
      <c r="D21" s="8"/>
      <c r="E21" s="80" t="s">
        <v>14</v>
      </c>
      <c r="F21" s="35" t="s">
        <v>19</v>
      </c>
      <c r="G21" s="89">
        <v>2464800</v>
      </c>
      <c r="H21" s="93">
        <f>10970000*24/100</f>
        <v>2632800</v>
      </c>
      <c r="I21" s="90">
        <v>1431537.96</v>
      </c>
      <c r="J21" s="96">
        <v>2880000</v>
      </c>
      <c r="K21" s="93">
        <f>12132000*24/100</f>
        <v>2911680</v>
      </c>
      <c r="L21" s="93">
        <f>13152000*24/100</f>
        <v>3156480</v>
      </c>
      <c r="M21" s="93">
        <f>14256000*24/100</f>
        <v>3421440</v>
      </c>
    </row>
    <row r="22" spans="1:13" ht="224.25" customHeight="1">
      <c r="A22" s="3"/>
      <c r="B22" s="88" t="s">
        <v>385</v>
      </c>
      <c r="C22" s="8" t="s">
        <v>382</v>
      </c>
      <c r="D22" s="8"/>
      <c r="E22" s="80"/>
      <c r="F22" s="35" t="s">
        <v>19</v>
      </c>
      <c r="G22" s="91">
        <v>256660</v>
      </c>
      <c r="H22" s="93">
        <f>5871000*23/100+0*61/100</f>
        <v>1350330</v>
      </c>
      <c r="I22" s="92">
        <v>805472.42</v>
      </c>
      <c r="J22" s="97"/>
      <c r="K22" s="93">
        <f>6494000*23/100+0*61/100</f>
        <v>1493620</v>
      </c>
      <c r="L22" s="93">
        <f>7039000*23/100+0*61/100</f>
        <v>1618970</v>
      </c>
      <c r="M22" s="93">
        <f>7631000*23/100+0*61/100</f>
        <v>1755130</v>
      </c>
    </row>
    <row r="23" spans="1:13" ht="126" customHeight="1">
      <c r="A23" s="3"/>
      <c r="B23" s="8"/>
      <c r="C23" s="11" t="s">
        <v>24</v>
      </c>
      <c r="D23" s="11" t="s">
        <v>228</v>
      </c>
      <c r="E23" s="80" t="s">
        <v>14</v>
      </c>
      <c r="F23" s="36"/>
      <c r="G23" s="42">
        <f>G24</f>
        <v>9817224.2400000021</v>
      </c>
      <c r="H23" s="42">
        <f t="shared" ref="H23:M23" si="4">H24</f>
        <v>9817224.2400000021</v>
      </c>
      <c r="I23" s="42">
        <f t="shared" si="4"/>
        <v>6448514.71</v>
      </c>
      <c r="J23" s="42">
        <f t="shared" si="4"/>
        <v>9397882.7100000009</v>
      </c>
      <c r="K23" s="99">
        <f t="shared" si="4"/>
        <v>10667522.83</v>
      </c>
      <c r="L23" s="99">
        <f t="shared" si="4"/>
        <v>15040700.699999999</v>
      </c>
      <c r="M23" s="99">
        <f t="shared" si="4"/>
        <v>15505560.199999999</v>
      </c>
    </row>
    <row r="24" spans="1:13" ht="129.75" customHeight="1">
      <c r="A24" s="3"/>
      <c r="B24" s="8"/>
      <c r="C24" s="11" t="s">
        <v>229</v>
      </c>
      <c r="D24" s="11" t="s">
        <v>159</v>
      </c>
      <c r="E24" s="80"/>
      <c r="F24" s="36"/>
      <c r="G24" s="45">
        <f t="shared" ref="G24:M24" si="5">SUM(G25:G28)</f>
        <v>9817224.2400000021</v>
      </c>
      <c r="H24" s="45">
        <f t="shared" si="5"/>
        <v>9817224.2400000021</v>
      </c>
      <c r="I24" s="45">
        <f t="shared" si="5"/>
        <v>6448514.71</v>
      </c>
      <c r="J24" s="45">
        <f t="shared" si="5"/>
        <v>9397882.7100000009</v>
      </c>
      <c r="K24" s="45">
        <f t="shared" si="5"/>
        <v>10667522.83</v>
      </c>
      <c r="L24" s="45">
        <f t="shared" si="5"/>
        <v>15040700.699999999</v>
      </c>
      <c r="M24" s="42">
        <f t="shared" si="5"/>
        <v>15505560.199999999</v>
      </c>
    </row>
    <row r="25" spans="1:13" ht="287.25" customHeight="1">
      <c r="A25" s="3"/>
      <c r="B25" s="15" t="s">
        <v>230</v>
      </c>
      <c r="C25" s="9" t="s">
        <v>198</v>
      </c>
      <c r="D25" s="8"/>
      <c r="E25" s="80" t="s">
        <v>14</v>
      </c>
      <c r="F25" s="35" t="s">
        <v>19</v>
      </c>
      <c r="G25" s="106">
        <v>5134573.1500000004</v>
      </c>
      <c r="H25" s="106">
        <v>5134573.1500000004</v>
      </c>
      <c r="I25" s="106">
        <v>3256422.77</v>
      </c>
      <c r="J25" s="48">
        <v>4855282.01</v>
      </c>
      <c r="K25" s="104">
        <v>5581983.5</v>
      </c>
      <c r="L25" s="100">
        <v>7860555.4000000004</v>
      </c>
      <c r="M25" s="101">
        <v>8090739.7699999996</v>
      </c>
    </row>
    <row r="26" spans="1:13" ht="329.25" customHeight="1">
      <c r="A26" s="3"/>
      <c r="B26" s="15" t="s">
        <v>404</v>
      </c>
      <c r="C26" s="9" t="s">
        <v>231</v>
      </c>
      <c r="D26" s="8"/>
      <c r="E26" s="80" t="s">
        <v>14</v>
      </c>
      <c r="F26" s="35" t="s">
        <v>19</v>
      </c>
      <c r="G26" s="106">
        <v>23136.67</v>
      </c>
      <c r="H26" s="106">
        <v>23136.67</v>
      </c>
      <c r="I26" s="106">
        <v>19029.169999999998</v>
      </c>
      <c r="J26" s="48">
        <v>28053.16</v>
      </c>
      <c r="K26" s="104">
        <v>27265.14</v>
      </c>
      <c r="L26" s="100">
        <v>38325.589999999997</v>
      </c>
      <c r="M26" s="101">
        <v>39411.94</v>
      </c>
    </row>
    <row r="27" spans="1:13" ht="296.25" customHeight="1">
      <c r="A27" s="3"/>
      <c r="B27" s="15" t="s">
        <v>405</v>
      </c>
      <c r="C27" s="9" t="s">
        <v>232</v>
      </c>
      <c r="D27" s="8"/>
      <c r="E27" s="80" t="s">
        <v>14</v>
      </c>
      <c r="F27" s="35" t="s">
        <v>19</v>
      </c>
      <c r="G27" s="106">
        <v>5185426.96</v>
      </c>
      <c r="H27" s="106">
        <v>5185426.96</v>
      </c>
      <c r="I27" s="106">
        <v>3477058.58</v>
      </c>
      <c r="J27" s="48">
        <v>5043038.66</v>
      </c>
      <c r="K27" s="104">
        <v>5399314.3099999996</v>
      </c>
      <c r="L27" s="100">
        <v>7602821.9199999999</v>
      </c>
      <c r="M27" s="101">
        <v>7831251.1299999999</v>
      </c>
    </row>
    <row r="28" spans="1:13" ht="288.75" customHeight="1" thickBot="1">
      <c r="A28" s="3"/>
      <c r="B28" s="15" t="s">
        <v>180</v>
      </c>
      <c r="C28" s="9" t="s">
        <v>233</v>
      </c>
      <c r="D28" s="8"/>
      <c r="E28" s="80" t="s">
        <v>14</v>
      </c>
      <c r="F28" s="35" t="s">
        <v>19</v>
      </c>
      <c r="G28" s="106">
        <v>-525912.54</v>
      </c>
      <c r="H28" s="106">
        <v>-525912.54</v>
      </c>
      <c r="I28" s="106">
        <v>-303995.81</v>
      </c>
      <c r="J28" s="48">
        <v>-528491.12</v>
      </c>
      <c r="K28" s="105">
        <v>-341040.12</v>
      </c>
      <c r="L28" s="102">
        <v>-461002.21</v>
      </c>
      <c r="M28" s="103">
        <v>-455842.64</v>
      </c>
    </row>
    <row r="29" spans="1:13" ht="42.75">
      <c r="A29" s="3"/>
      <c r="B29" s="8"/>
      <c r="C29" s="17" t="s">
        <v>234</v>
      </c>
      <c r="D29" s="11" t="s">
        <v>25</v>
      </c>
      <c r="E29" s="80" t="s">
        <v>14</v>
      </c>
      <c r="F29" s="36" t="s">
        <v>26</v>
      </c>
      <c r="G29" s="42">
        <f t="shared" ref="G29:M29" si="6">SUM(G30:G37)</f>
        <v>20259437.859999999</v>
      </c>
      <c r="H29" s="43">
        <f t="shared" si="6"/>
        <v>23631800.271290321</v>
      </c>
      <c r="I29" s="42">
        <f>SUM(I30:I37)</f>
        <v>16648253.009999998</v>
      </c>
      <c r="J29" s="42">
        <f t="shared" si="6"/>
        <v>18521346.100000001</v>
      </c>
      <c r="K29" s="42">
        <f t="shared" si="6"/>
        <v>24711119.058064513</v>
      </c>
      <c r="L29" s="42">
        <f t="shared" si="6"/>
        <v>27704987.258064516</v>
      </c>
      <c r="M29" s="42">
        <f t="shared" si="6"/>
        <v>30912551.632258065</v>
      </c>
    </row>
    <row r="30" spans="1:13" ht="105">
      <c r="A30" s="3"/>
      <c r="B30" s="8" t="s">
        <v>181</v>
      </c>
      <c r="C30" s="8" t="s">
        <v>27</v>
      </c>
      <c r="D30" s="8"/>
      <c r="E30" s="80" t="s">
        <v>14</v>
      </c>
      <c r="F30" s="35" t="s">
        <v>28</v>
      </c>
      <c r="G30" s="110">
        <v>9198603.0199999996</v>
      </c>
      <c r="H30" s="95">
        <f>5341084000/93%*0.1818%</f>
        <v>10440957.754838709</v>
      </c>
      <c r="I30" s="110">
        <v>7280517.2199999997</v>
      </c>
      <c r="J30" s="48">
        <v>8627292.2300000004</v>
      </c>
      <c r="K30" s="94">
        <f>6177031000/93%*0.1818%</f>
        <v>12075099.309677418</v>
      </c>
      <c r="L30" s="94">
        <f>7138359000/93%*0.1818%</f>
        <v>13954340.496774193</v>
      </c>
      <c r="M30" s="94">
        <f>8203566000/93%*0.1818%</f>
        <v>16036648.374193549</v>
      </c>
    </row>
    <row r="31" spans="1:13" ht="123.75" customHeight="1">
      <c r="A31" s="3"/>
      <c r="B31" s="8" t="s">
        <v>182</v>
      </c>
      <c r="C31" s="8" t="s">
        <v>29</v>
      </c>
      <c r="D31" s="8"/>
      <c r="E31" s="80" t="s">
        <v>14</v>
      </c>
      <c r="F31" s="35" t="s">
        <v>19</v>
      </c>
      <c r="G31" s="108">
        <v>0</v>
      </c>
      <c r="H31" s="110">
        <v>-3</v>
      </c>
      <c r="I31" s="110">
        <v>-3</v>
      </c>
      <c r="J31" s="48">
        <v>0</v>
      </c>
      <c r="K31" s="46">
        <v>0</v>
      </c>
      <c r="L31" s="46">
        <v>0</v>
      </c>
      <c r="M31" s="46">
        <v>0</v>
      </c>
    </row>
    <row r="32" spans="1:13" ht="152.25" customHeight="1">
      <c r="A32" s="3"/>
      <c r="B32" s="8" t="s">
        <v>183</v>
      </c>
      <c r="C32" s="8" t="s">
        <v>30</v>
      </c>
      <c r="D32" s="8"/>
      <c r="E32" s="80" t="s">
        <v>14</v>
      </c>
      <c r="F32" s="35" t="s">
        <v>28</v>
      </c>
      <c r="G32" s="110">
        <v>8079934.8399999999</v>
      </c>
      <c r="H32" s="95">
        <f>4165833000/93%*0.1818%</f>
        <v>8143531.606451612</v>
      </c>
      <c r="I32" s="110">
        <v>6015006.5899999999</v>
      </c>
      <c r="J32" s="48">
        <v>7284099.0700000003</v>
      </c>
      <c r="K32" s="94">
        <f>4571487000/93%*0.1818%</f>
        <v>8936519.7483870964</v>
      </c>
      <c r="L32" s="94">
        <f>5012816000/93%*0.1818%</f>
        <v>9799246.7612903211</v>
      </c>
      <c r="M32" s="94">
        <f>5466335000/93%*0.1818%</f>
        <v>10685803.258064516</v>
      </c>
    </row>
    <row r="33" spans="1:13" ht="138.75" customHeight="1">
      <c r="A33" s="3"/>
      <c r="B33" s="8" t="s">
        <v>184</v>
      </c>
      <c r="C33" s="8" t="s">
        <v>31</v>
      </c>
      <c r="D33" s="8"/>
      <c r="E33" s="80" t="s">
        <v>14</v>
      </c>
      <c r="F33" s="35" t="s">
        <v>28</v>
      </c>
      <c r="G33" s="108">
        <v>0</v>
      </c>
      <c r="H33" s="110">
        <v>-397.57</v>
      </c>
      <c r="I33" s="110">
        <v>-397.57</v>
      </c>
      <c r="J33" s="48">
        <v>352.75</v>
      </c>
      <c r="K33" s="46">
        <v>0</v>
      </c>
      <c r="L33" s="46">
        <v>0</v>
      </c>
      <c r="M33" s="46">
        <v>0</v>
      </c>
    </row>
    <row r="34" spans="1:13" ht="165">
      <c r="A34" s="3"/>
      <c r="B34" s="8" t="s">
        <v>185</v>
      </c>
      <c r="C34" s="8" t="s">
        <v>32</v>
      </c>
      <c r="D34" s="8" t="s">
        <v>33</v>
      </c>
      <c r="E34" s="80" t="s">
        <v>14</v>
      </c>
      <c r="F34" s="35" t="s">
        <v>19</v>
      </c>
      <c r="G34" s="109">
        <v>0</v>
      </c>
      <c r="H34" s="110">
        <v>382.48</v>
      </c>
      <c r="I34" s="110">
        <v>382.48</v>
      </c>
      <c r="J34" s="48">
        <v>49.95</v>
      </c>
      <c r="K34" s="46">
        <v>0</v>
      </c>
      <c r="L34" s="46">
        <v>0</v>
      </c>
      <c r="M34" s="46">
        <v>0</v>
      </c>
    </row>
    <row r="35" spans="1:13" ht="75">
      <c r="A35" s="3"/>
      <c r="B35" s="8" t="s">
        <v>235</v>
      </c>
      <c r="C35" s="8" t="s">
        <v>34</v>
      </c>
      <c r="D35" s="8"/>
      <c r="E35" s="80" t="s">
        <v>14</v>
      </c>
      <c r="F35" s="35" t="s">
        <v>19</v>
      </c>
      <c r="G35" s="109">
        <v>0</v>
      </c>
      <c r="H35" s="110">
        <v>10342</v>
      </c>
      <c r="I35" s="110">
        <v>10342</v>
      </c>
      <c r="J35" s="48">
        <v>7940.99</v>
      </c>
      <c r="K35" s="46">
        <v>0</v>
      </c>
      <c r="L35" s="46">
        <v>0</v>
      </c>
      <c r="M35" s="46">
        <v>0</v>
      </c>
    </row>
    <row r="36" spans="1:13" ht="75">
      <c r="A36" s="3"/>
      <c r="B36" s="8" t="s">
        <v>236</v>
      </c>
      <c r="C36" s="8" t="s">
        <v>35</v>
      </c>
      <c r="D36" s="8"/>
      <c r="E36" s="80" t="s">
        <v>14</v>
      </c>
      <c r="F36" s="35" t="s">
        <v>19</v>
      </c>
      <c r="G36" s="110">
        <v>52900</v>
      </c>
      <c r="H36" s="110">
        <v>243987</v>
      </c>
      <c r="I36" s="110">
        <v>243987.1</v>
      </c>
      <c r="J36" s="48">
        <v>53310.2</v>
      </c>
      <c r="K36" s="93">
        <f>0*50/100+355000*70/100</f>
        <v>248500</v>
      </c>
      <c r="L36" s="93">
        <f>0*50/100+362000*70/100</f>
        <v>253400</v>
      </c>
      <c r="M36" s="93">
        <f>0*50/100+373000*70/100</f>
        <v>261100</v>
      </c>
    </row>
    <row r="37" spans="1:13" ht="135">
      <c r="A37" s="3"/>
      <c r="B37" s="8" t="s">
        <v>406</v>
      </c>
      <c r="C37" s="8" t="s">
        <v>36</v>
      </c>
      <c r="D37" s="8"/>
      <c r="E37" s="80" t="s">
        <v>14</v>
      </c>
      <c r="F37" s="35" t="s">
        <v>19</v>
      </c>
      <c r="G37" s="110">
        <v>2928000</v>
      </c>
      <c r="H37" s="133">
        <v>4793000</v>
      </c>
      <c r="I37" s="110">
        <v>3098418.19</v>
      </c>
      <c r="J37" s="48">
        <v>2548300.91</v>
      </c>
      <c r="K37" s="93">
        <v>3451000</v>
      </c>
      <c r="L37" s="93">
        <v>3698000</v>
      </c>
      <c r="M37" s="93">
        <v>3929000</v>
      </c>
    </row>
    <row r="38" spans="1:13" ht="130.5" customHeight="1">
      <c r="A38" s="3"/>
      <c r="B38" s="11" t="s">
        <v>352</v>
      </c>
      <c r="C38" s="11" t="s">
        <v>37</v>
      </c>
      <c r="D38" s="11"/>
      <c r="E38" s="80" t="s">
        <v>14</v>
      </c>
      <c r="F38" s="36" t="s">
        <v>19</v>
      </c>
      <c r="G38" s="42">
        <v>0</v>
      </c>
      <c r="H38" s="43">
        <v>0</v>
      </c>
      <c r="I38" s="42">
        <v>0</v>
      </c>
      <c r="J38" s="42">
        <v>0</v>
      </c>
      <c r="K38" s="51">
        <v>0</v>
      </c>
      <c r="L38" s="51">
        <v>0</v>
      </c>
      <c r="M38" s="51">
        <v>0</v>
      </c>
    </row>
    <row r="39" spans="1:13" ht="43.5">
      <c r="A39" s="3"/>
      <c r="B39" s="11" t="s">
        <v>38</v>
      </c>
      <c r="C39" s="11" t="s">
        <v>39</v>
      </c>
      <c r="D39" s="8" t="s">
        <v>176</v>
      </c>
      <c r="E39" s="80" t="s">
        <v>14</v>
      </c>
      <c r="F39" s="36"/>
      <c r="G39" s="42">
        <f t="shared" ref="G39:M39" si="7">SUM(G40:G42)</f>
        <v>3994000</v>
      </c>
      <c r="H39" s="43">
        <f t="shared" si="7"/>
        <v>12795000</v>
      </c>
      <c r="I39" s="42">
        <f>SUM(I40:I42)</f>
        <v>8485153.7799999993</v>
      </c>
      <c r="J39" s="42">
        <f t="shared" si="7"/>
        <v>6235314.0199999996</v>
      </c>
      <c r="K39" s="42">
        <f t="shared" si="7"/>
        <v>12815000</v>
      </c>
      <c r="L39" s="42">
        <f t="shared" si="7"/>
        <v>12815000</v>
      </c>
      <c r="M39" s="42">
        <f t="shared" si="7"/>
        <v>12815000</v>
      </c>
    </row>
    <row r="40" spans="1:13" ht="126.75" customHeight="1">
      <c r="A40" s="3"/>
      <c r="B40" s="8" t="s">
        <v>353</v>
      </c>
      <c r="C40" s="8" t="s">
        <v>40</v>
      </c>
      <c r="D40" s="8"/>
      <c r="E40" s="80" t="s">
        <v>14</v>
      </c>
      <c r="F40" s="35" t="s">
        <v>28</v>
      </c>
      <c r="G40" s="45">
        <v>3994000</v>
      </c>
      <c r="H40" s="45">
        <v>12790000</v>
      </c>
      <c r="I40" s="55">
        <v>8485153.7799999993</v>
      </c>
      <c r="J40" s="49">
        <v>6170314.0199999996</v>
      </c>
      <c r="K40" s="46">
        <v>12790000</v>
      </c>
      <c r="L40" s="46">
        <v>12790000</v>
      </c>
      <c r="M40" s="46">
        <v>12790000</v>
      </c>
    </row>
    <row r="41" spans="1:13" ht="268.5" customHeight="1">
      <c r="A41" s="3"/>
      <c r="B41" s="18" t="s">
        <v>354</v>
      </c>
      <c r="C41" s="8" t="s">
        <v>237</v>
      </c>
      <c r="D41" s="8"/>
      <c r="E41" s="80" t="s">
        <v>14</v>
      </c>
      <c r="F41" s="35" t="s">
        <v>41</v>
      </c>
      <c r="G41" s="45">
        <v>0</v>
      </c>
      <c r="H41" s="49">
        <v>0</v>
      </c>
      <c r="I41" s="45">
        <v>0</v>
      </c>
      <c r="J41" s="45">
        <v>0</v>
      </c>
      <c r="K41" s="46">
        <v>0</v>
      </c>
      <c r="L41" s="46">
        <v>0</v>
      </c>
      <c r="M41" s="46">
        <v>0</v>
      </c>
    </row>
    <row r="42" spans="1:13" ht="90">
      <c r="A42" s="3"/>
      <c r="B42" s="8" t="s">
        <v>355</v>
      </c>
      <c r="C42" s="8" t="s">
        <v>42</v>
      </c>
      <c r="D42" s="8"/>
      <c r="E42" s="80" t="s">
        <v>14</v>
      </c>
      <c r="F42" s="35" t="s">
        <v>43</v>
      </c>
      <c r="G42" s="45">
        <v>0</v>
      </c>
      <c r="H42" s="45">
        <v>5000</v>
      </c>
      <c r="I42" s="45">
        <v>0</v>
      </c>
      <c r="J42" s="45">
        <v>65000</v>
      </c>
      <c r="K42" s="45">
        <v>25000</v>
      </c>
      <c r="L42" s="45">
        <v>25000</v>
      </c>
      <c r="M42" s="45">
        <v>25000</v>
      </c>
    </row>
    <row r="43" spans="1:13" ht="28.5">
      <c r="A43" s="3"/>
      <c r="B43" s="8"/>
      <c r="C43" s="8"/>
      <c r="D43" s="11" t="s">
        <v>44</v>
      </c>
      <c r="E43" s="80" t="s">
        <v>14</v>
      </c>
      <c r="F43" s="35"/>
      <c r="G43" s="42">
        <f t="shared" ref="G43:M43" si="8">G44+G59+G64+G78+G89+G122</f>
        <v>107624611.67999998</v>
      </c>
      <c r="H43" s="43">
        <f t="shared" si="8"/>
        <v>109196750.37</v>
      </c>
      <c r="I43" s="42">
        <f t="shared" si="8"/>
        <v>64057258.24000001</v>
      </c>
      <c r="J43" s="42">
        <f t="shared" si="8"/>
        <v>55235014.939999998</v>
      </c>
      <c r="K43" s="42">
        <f t="shared" si="8"/>
        <v>45166865.480000004</v>
      </c>
      <c r="L43" s="42">
        <f t="shared" si="8"/>
        <v>45074202.640000001</v>
      </c>
      <c r="M43" s="42">
        <f t="shared" si="8"/>
        <v>45071283.640000001</v>
      </c>
    </row>
    <row r="44" spans="1:13" ht="158.25" customHeight="1">
      <c r="A44" s="3"/>
      <c r="B44" s="8" t="s">
        <v>45</v>
      </c>
      <c r="C44" s="11" t="s">
        <v>308</v>
      </c>
      <c r="D44" s="11" t="s">
        <v>238</v>
      </c>
      <c r="E44" s="80" t="s">
        <v>14</v>
      </c>
      <c r="F44" s="35"/>
      <c r="G44" s="42">
        <f>G45+G48+G50+G55</f>
        <v>12689530</v>
      </c>
      <c r="H44" s="42">
        <f t="shared" ref="H44:M44" si="9">H45+H48+H50+H55</f>
        <v>12689530</v>
      </c>
      <c r="I44" s="42">
        <f t="shared" si="9"/>
        <v>7235473.1700000009</v>
      </c>
      <c r="J44" s="42">
        <f>J45+J48+J50+J54+J55</f>
        <v>15394911.290000001</v>
      </c>
      <c r="K44" s="42">
        <f t="shared" si="9"/>
        <v>12407800</v>
      </c>
      <c r="L44" s="42">
        <f t="shared" si="9"/>
        <v>12407800</v>
      </c>
      <c r="M44" s="42">
        <f t="shared" si="9"/>
        <v>12407800</v>
      </c>
    </row>
    <row r="45" spans="1:13" ht="263.25" customHeight="1">
      <c r="A45" s="3"/>
      <c r="B45" s="8"/>
      <c r="C45" s="19" t="s">
        <v>160</v>
      </c>
      <c r="D45" s="11" t="s">
        <v>239</v>
      </c>
      <c r="E45" s="80"/>
      <c r="F45" s="35"/>
      <c r="G45" s="42">
        <f>G46+G47</f>
        <v>3688130</v>
      </c>
      <c r="H45" s="42">
        <f t="shared" ref="H45:M45" si="10">H46+H47</f>
        <v>3688130</v>
      </c>
      <c r="I45" s="42">
        <f t="shared" si="10"/>
        <v>1937165.35</v>
      </c>
      <c r="J45" s="42">
        <f t="shared" si="10"/>
        <v>3537316.24</v>
      </c>
      <c r="K45" s="42">
        <f t="shared" si="10"/>
        <v>3471400</v>
      </c>
      <c r="L45" s="42">
        <f t="shared" si="10"/>
        <v>3471400</v>
      </c>
      <c r="M45" s="42">
        <f t="shared" si="10"/>
        <v>3471400</v>
      </c>
    </row>
    <row r="46" spans="1:13" ht="239.25" customHeight="1">
      <c r="A46" s="3"/>
      <c r="B46" s="15" t="s">
        <v>240</v>
      </c>
      <c r="C46" s="8" t="s">
        <v>46</v>
      </c>
      <c r="D46" s="8"/>
      <c r="E46" s="80" t="s">
        <v>14</v>
      </c>
      <c r="F46" s="35" t="s">
        <v>47</v>
      </c>
      <c r="G46" s="50">
        <v>268130</v>
      </c>
      <c r="H46" s="50">
        <v>268130</v>
      </c>
      <c r="I46" s="55">
        <v>221329.05</v>
      </c>
      <c r="J46" s="47">
        <v>340509.29</v>
      </c>
      <c r="K46" s="46">
        <v>281400</v>
      </c>
      <c r="L46" s="46">
        <v>281400</v>
      </c>
      <c r="M46" s="46">
        <v>281400</v>
      </c>
    </row>
    <row r="47" spans="1:13" ht="202.5" customHeight="1">
      <c r="B47" s="15" t="s">
        <v>186</v>
      </c>
      <c r="C47" s="8" t="s">
        <v>48</v>
      </c>
      <c r="D47" s="8"/>
      <c r="E47" s="80" t="s">
        <v>14</v>
      </c>
      <c r="F47" s="35" t="s">
        <v>47</v>
      </c>
      <c r="G47" s="50">
        <v>3420000</v>
      </c>
      <c r="H47" s="50">
        <v>3420000</v>
      </c>
      <c r="I47" s="55">
        <v>1715836.3</v>
      </c>
      <c r="J47" s="47">
        <v>3196806.95</v>
      </c>
      <c r="K47" s="46">
        <v>3190000</v>
      </c>
      <c r="L47" s="46">
        <v>3190000</v>
      </c>
      <c r="M47" s="46">
        <v>3190000</v>
      </c>
    </row>
    <row r="48" spans="1:13" ht="261" customHeight="1">
      <c r="A48" s="3"/>
      <c r="B48" s="20" t="s">
        <v>241</v>
      </c>
      <c r="C48" s="8" t="s">
        <v>161</v>
      </c>
      <c r="D48" s="20"/>
      <c r="E48" s="80"/>
      <c r="F48" s="35"/>
      <c r="G48" s="42">
        <f>G49</f>
        <v>740000</v>
      </c>
      <c r="H48" s="42">
        <f t="shared" ref="H48:M48" si="11">H49</f>
        <v>740000</v>
      </c>
      <c r="I48" s="42">
        <f t="shared" si="11"/>
        <v>192305.1</v>
      </c>
      <c r="J48" s="42">
        <f t="shared" si="11"/>
        <v>1434412.17</v>
      </c>
      <c r="K48" s="42">
        <f t="shared" si="11"/>
        <v>575000</v>
      </c>
      <c r="L48" s="42">
        <f t="shared" si="11"/>
        <v>575000</v>
      </c>
      <c r="M48" s="42">
        <f t="shared" si="11"/>
        <v>575000</v>
      </c>
    </row>
    <row r="49" spans="1:15" ht="190.5" customHeight="1">
      <c r="A49" s="3"/>
      <c r="B49" s="8" t="s">
        <v>178</v>
      </c>
      <c r="C49" s="8" t="s">
        <v>242</v>
      </c>
      <c r="D49" s="8"/>
      <c r="E49" s="80" t="s">
        <v>14</v>
      </c>
      <c r="F49" s="35" t="s">
        <v>47</v>
      </c>
      <c r="G49" s="45">
        <v>740000</v>
      </c>
      <c r="H49" s="45">
        <v>740000</v>
      </c>
      <c r="I49" s="55">
        <v>192305.1</v>
      </c>
      <c r="J49" s="47">
        <v>1434412.17</v>
      </c>
      <c r="K49" s="46">
        <v>575000</v>
      </c>
      <c r="L49" s="46">
        <v>575000</v>
      </c>
      <c r="M49" s="46">
        <v>575000</v>
      </c>
    </row>
    <row r="50" spans="1:15" ht="250.5" customHeight="1">
      <c r="A50" s="3"/>
      <c r="B50" s="20" t="s">
        <v>245</v>
      </c>
      <c r="C50" s="11" t="s">
        <v>162</v>
      </c>
      <c r="D50" s="8"/>
      <c r="E50" s="80"/>
      <c r="F50" s="35"/>
      <c r="G50" s="42">
        <f>G51+G52+G53</f>
        <v>6946400</v>
      </c>
      <c r="H50" s="42">
        <f>H51+H52+H53</f>
        <v>6946400</v>
      </c>
      <c r="I50" s="42">
        <f t="shared" ref="I50:M50" si="12">I51+I52+I53</f>
        <v>4573593.4800000004</v>
      </c>
      <c r="J50" s="42">
        <f t="shared" si="12"/>
        <v>9288785.5600000005</v>
      </c>
      <c r="K50" s="42">
        <f t="shared" si="12"/>
        <v>6946400</v>
      </c>
      <c r="L50" s="42">
        <f t="shared" si="12"/>
        <v>6946400</v>
      </c>
      <c r="M50" s="42">
        <f t="shared" si="12"/>
        <v>6946400</v>
      </c>
    </row>
    <row r="51" spans="1:15" ht="149.25" customHeight="1">
      <c r="A51" s="3"/>
      <c r="B51" s="8" t="s">
        <v>243</v>
      </c>
      <c r="C51" s="8" t="s">
        <v>49</v>
      </c>
      <c r="D51" s="8"/>
      <c r="E51" s="80" t="s">
        <v>14</v>
      </c>
      <c r="F51" s="34" t="s">
        <v>43</v>
      </c>
      <c r="G51" s="45">
        <v>0</v>
      </c>
      <c r="H51" s="52">
        <v>0</v>
      </c>
      <c r="I51" s="45">
        <v>0</v>
      </c>
      <c r="J51" s="52">
        <v>0</v>
      </c>
      <c r="K51" s="45">
        <v>0</v>
      </c>
      <c r="L51" s="45">
        <v>0</v>
      </c>
      <c r="M51" s="45">
        <v>0</v>
      </c>
    </row>
    <row r="52" spans="1:15" ht="152.25" customHeight="1">
      <c r="A52" s="3"/>
      <c r="B52" s="8" t="s">
        <v>243</v>
      </c>
      <c r="C52" s="8" t="s">
        <v>50</v>
      </c>
      <c r="D52" s="8"/>
      <c r="E52" s="80" t="s">
        <v>14</v>
      </c>
      <c r="F52" s="35" t="s">
        <v>47</v>
      </c>
      <c r="G52" s="49">
        <v>6935000</v>
      </c>
      <c r="H52" s="49">
        <v>6935000</v>
      </c>
      <c r="I52" s="55">
        <v>4573593.4800000004</v>
      </c>
      <c r="J52" s="47">
        <v>9277385.5600000005</v>
      </c>
      <c r="K52" s="49">
        <v>6935000</v>
      </c>
      <c r="L52" s="49">
        <v>6935000</v>
      </c>
      <c r="M52" s="49">
        <v>6935000</v>
      </c>
    </row>
    <row r="53" spans="1:15" ht="152.25" customHeight="1">
      <c r="A53" s="3"/>
      <c r="B53" s="8" t="s">
        <v>243</v>
      </c>
      <c r="C53" s="8" t="s">
        <v>51</v>
      </c>
      <c r="D53" s="8"/>
      <c r="E53" s="80" t="s">
        <v>14</v>
      </c>
      <c r="F53" s="35" t="s">
        <v>52</v>
      </c>
      <c r="G53" s="45">
        <v>11400</v>
      </c>
      <c r="H53" s="45">
        <v>11400</v>
      </c>
      <c r="I53" s="45">
        <v>0</v>
      </c>
      <c r="J53" s="45">
        <v>11400</v>
      </c>
      <c r="K53" s="45">
        <v>11400</v>
      </c>
      <c r="L53" s="45">
        <v>11400</v>
      </c>
      <c r="M53" s="45">
        <v>11400</v>
      </c>
    </row>
    <row r="54" spans="1:15" ht="152.25" customHeight="1">
      <c r="A54" s="3"/>
      <c r="B54" s="15" t="s">
        <v>356</v>
      </c>
      <c r="C54" s="8" t="s">
        <v>343</v>
      </c>
      <c r="D54" s="8"/>
      <c r="E54" s="80" t="s">
        <v>14</v>
      </c>
      <c r="F54" s="35" t="s">
        <v>47</v>
      </c>
      <c r="G54" s="45">
        <v>0</v>
      </c>
      <c r="H54" s="45">
        <v>0</v>
      </c>
      <c r="I54" s="45">
        <v>0</v>
      </c>
      <c r="J54" s="45">
        <v>0</v>
      </c>
      <c r="K54" s="45">
        <v>0</v>
      </c>
      <c r="L54" s="45">
        <v>0</v>
      </c>
      <c r="M54" s="45">
        <v>0</v>
      </c>
    </row>
    <row r="55" spans="1:15" ht="274.5" customHeight="1">
      <c r="A55" s="3"/>
      <c r="B55" s="20"/>
      <c r="C55" s="11" t="s">
        <v>164</v>
      </c>
      <c r="D55" s="20" t="s">
        <v>163</v>
      </c>
      <c r="E55" s="80"/>
      <c r="F55" s="35"/>
      <c r="G55" s="42">
        <f>G56</f>
        <v>1315000</v>
      </c>
      <c r="H55" s="42">
        <f t="shared" ref="H55:M55" si="13">H56</f>
        <v>1315000</v>
      </c>
      <c r="I55" s="42">
        <f t="shared" si="13"/>
        <v>532409.24</v>
      </c>
      <c r="J55" s="42">
        <f t="shared" si="13"/>
        <v>1134397.32</v>
      </c>
      <c r="K55" s="42">
        <f t="shared" si="13"/>
        <v>1415000</v>
      </c>
      <c r="L55" s="42">
        <f t="shared" si="13"/>
        <v>1415000</v>
      </c>
      <c r="M55" s="42">
        <f t="shared" si="13"/>
        <v>1415000</v>
      </c>
    </row>
    <row r="56" spans="1:15" ht="321.75" customHeight="1">
      <c r="A56" s="3"/>
      <c r="B56" s="20"/>
      <c r="C56" s="19" t="s">
        <v>165</v>
      </c>
      <c r="D56" s="20" t="s">
        <v>244</v>
      </c>
      <c r="E56" s="80"/>
      <c r="F56" s="35"/>
      <c r="G56" s="42">
        <f>G57+G58</f>
        <v>1315000</v>
      </c>
      <c r="H56" s="42">
        <f t="shared" ref="H56:M56" si="14">H57+H58</f>
        <v>1315000</v>
      </c>
      <c r="I56" s="42">
        <f t="shared" si="14"/>
        <v>532409.24</v>
      </c>
      <c r="J56" s="42">
        <f t="shared" si="14"/>
        <v>1134397.32</v>
      </c>
      <c r="K56" s="42">
        <f t="shared" si="14"/>
        <v>1415000</v>
      </c>
      <c r="L56" s="42">
        <f t="shared" si="14"/>
        <v>1415000</v>
      </c>
      <c r="M56" s="42">
        <f t="shared" si="14"/>
        <v>1415000</v>
      </c>
    </row>
    <row r="57" spans="1:15" ht="210" customHeight="1">
      <c r="A57" s="3"/>
      <c r="B57" s="8" t="s">
        <v>187</v>
      </c>
      <c r="C57" s="8" t="s">
        <v>53</v>
      </c>
      <c r="D57" s="8"/>
      <c r="E57" s="80" t="s">
        <v>14</v>
      </c>
      <c r="F57" s="35" t="s">
        <v>47</v>
      </c>
      <c r="G57" s="45">
        <v>515000</v>
      </c>
      <c r="H57" s="45">
        <v>515000</v>
      </c>
      <c r="I57" s="55">
        <v>197285.79</v>
      </c>
      <c r="J57" s="47">
        <v>670123.05000000005</v>
      </c>
      <c r="K57" s="46">
        <v>515000</v>
      </c>
      <c r="L57" s="46">
        <v>515000</v>
      </c>
      <c r="M57" s="46">
        <v>515000</v>
      </c>
    </row>
    <row r="58" spans="1:15" ht="192" customHeight="1">
      <c r="A58" s="3"/>
      <c r="B58" s="8" t="s">
        <v>187</v>
      </c>
      <c r="C58" s="8" t="s">
        <v>54</v>
      </c>
      <c r="D58" s="8"/>
      <c r="E58" s="80" t="s">
        <v>14</v>
      </c>
      <c r="F58" s="35" t="s">
        <v>205</v>
      </c>
      <c r="G58" s="45">
        <v>800000</v>
      </c>
      <c r="H58" s="45">
        <v>800000</v>
      </c>
      <c r="I58" s="55">
        <v>335123.45</v>
      </c>
      <c r="J58" s="47">
        <v>464274.27</v>
      </c>
      <c r="K58" s="46">
        <v>900000</v>
      </c>
      <c r="L58" s="46">
        <v>900000</v>
      </c>
      <c r="M58" s="46">
        <v>900000</v>
      </c>
    </row>
    <row r="59" spans="1:15" ht="57.75" customHeight="1">
      <c r="A59" s="3"/>
      <c r="B59" s="8"/>
      <c r="C59" s="8" t="s">
        <v>247</v>
      </c>
      <c r="D59" s="11" t="s">
        <v>246</v>
      </c>
      <c r="E59" s="80" t="s">
        <v>14</v>
      </c>
      <c r="F59" s="35"/>
      <c r="G59" s="42">
        <f t="shared" ref="G59:M59" si="15">G60+G61+G62+G63</f>
        <v>1656259.0799999998</v>
      </c>
      <c r="H59" s="43">
        <f t="shared" si="15"/>
        <v>1656259.0799999998</v>
      </c>
      <c r="I59" s="42">
        <f t="shared" si="15"/>
        <v>946006.59</v>
      </c>
      <c r="J59" s="42">
        <f t="shared" si="15"/>
        <v>7250880.3999999994</v>
      </c>
      <c r="K59" s="42">
        <f t="shared" si="15"/>
        <v>0</v>
      </c>
      <c r="L59" s="42">
        <f t="shared" si="15"/>
        <v>0</v>
      </c>
      <c r="M59" s="42">
        <f t="shared" si="15"/>
        <v>0</v>
      </c>
    </row>
    <row r="60" spans="1:15" ht="105">
      <c r="A60" s="3"/>
      <c r="B60" s="8" t="s">
        <v>357</v>
      </c>
      <c r="C60" s="8" t="s">
        <v>248</v>
      </c>
      <c r="D60" s="8"/>
      <c r="E60" s="80" t="s">
        <v>14</v>
      </c>
      <c r="F60" s="35" t="s">
        <v>55</v>
      </c>
      <c r="G60" s="50">
        <v>320968.59999999998</v>
      </c>
      <c r="H60" s="50">
        <v>320968.59999999998</v>
      </c>
      <c r="I60" s="55">
        <v>611245.98</v>
      </c>
      <c r="J60" s="47">
        <v>347827.93</v>
      </c>
      <c r="K60" s="46"/>
      <c r="L60" s="46"/>
      <c r="M60" s="46"/>
    </row>
    <row r="61" spans="1:15" ht="75">
      <c r="A61" s="3"/>
      <c r="B61" s="8" t="s">
        <v>188</v>
      </c>
      <c r="C61" s="8" t="s">
        <v>249</v>
      </c>
      <c r="D61" s="8"/>
      <c r="E61" s="80" t="s">
        <v>14</v>
      </c>
      <c r="F61" s="35" t="s">
        <v>55</v>
      </c>
      <c r="G61" s="50">
        <v>793357.28</v>
      </c>
      <c r="H61" s="50">
        <v>793357.28</v>
      </c>
      <c r="I61" s="55">
        <v>75508.800000000003</v>
      </c>
      <c r="J61" s="47">
        <v>6573331.0199999996</v>
      </c>
      <c r="K61" s="46"/>
      <c r="L61" s="46"/>
      <c r="M61" s="46"/>
      <c r="O61" s="30"/>
    </row>
    <row r="62" spans="1:15" ht="75">
      <c r="A62" s="3"/>
      <c r="B62" s="8" t="s">
        <v>309</v>
      </c>
      <c r="C62" s="8" t="s">
        <v>56</v>
      </c>
      <c r="D62" s="8"/>
      <c r="E62" s="80" t="s">
        <v>14</v>
      </c>
      <c r="F62" s="35" t="s">
        <v>55</v>
      </c>
      <c r="G62" s="53">
        <v>237143.99</v>
      </c>
      <c r="H62" s="53">
        <v>237143.99</v>
      </c>
      <c r="I62" s="55">
        <v>36229.21</v>
      </c>
      <c r="J62" s="47">
        <v>25294.92</v>
      </c>
      <c r="K62" s="46"/>
      <c r="L62" s="46"/>
      <c r="M62" s="46"/>
    </row>
    <row r="63" spans="1:15" ht="75">
      <c r="A63" s="3"/>
      <c r="B63" s="8" t="s">
        <v>250</v>
      </c>
      <c r="C63" s="8" t="s">
        <v>57</v>
      </c>
      <c r="D63" s="8"/>
      <c r="E63" s="80" t="s">
        <v>14</v>
      </c>
      <c r="F63" s="35" t="s">
        <v>55</v>
      </c>
      <c r="G63" s="53">
        <v>304789.21000000002</v>
      </c>
      <c r="H63" s="53">
        <v>304789.21000000002</v>
      </c>
      <c r="I63" s="55">
        <v>223022.6</v>
      </c>
      <c r="J63" s="47">
        <v>304426.53000000003</v>
      </c>
      <c r="K63" s="46"/>
      <c r="L63" s="46"/>
      <c r="M63" s="46"/>
    </row>
    <row r="64" spans="1:15" ht="111.75" customHeight="1">
      <c r="A64" s="3"/>
      <c r="B64" s="8" t="s">
        <v>58</v>
      </c>
      <c r="C64" s="11" t="s">
        <v>59</v>
      </c>
      <c r="D64" s="11" t="s">
        <v>251</v>
      </c>
      <c r="E64" s="80" t="s">
        <v>14</v>
      </c>
      <c r="F64" s="35"/>
      <c r="G64" s="42">
        <f t="shared" ref="G64:M64" si="16">G65+G70</f>
        <v>30166179.43</v>
      </c>
      <c r="H64" s="43">
        <f t="shared" si="16"/>
        <v>27306140.890000001</v>
      </c>
      <c r="I64" s="42">
        <f t="shared" si="16"/>
        <v>16030986.43</v>
      </c>
      <c r="J64" s="42">
        <f t="shared" si="16"/>
        <v>24837022.300000001</v>
      </c>
      <c r="K64" s="42">
        <f t="shared" si="16"/>
        <v>28536899.100000001</v>
      </c>
      <c r="L64" s="42">
        <f t="shared" si="16"/>
        <v>28536899.100000001</v>
      </c>
      <c r="M64" s="42">
        <f t="shared" si="16"/>
        <v>28536899.100000001</v>
      </c>
    </row>
    <row r="65" spans="1:26" ht="77.25" customHeight="1">
      <c r="A65" s="3"/>
      <c r="B65" s="11" t="s">
        <v>310</v>
      </c>
      <c r="C65" s="11" t="s">
        <v>311</v>
      </c>
      <c r="D65" s="8"/>
      <c r="E65" s="80" t="s">
        <v>14</v>
      </c>
      <c r="F65" s="35"/>
      <c r="G65" s="42">
        <f>G66</f>
        <v>26108337</v>
      </c>
      <c r="H65" s="42">
        <f t="shared" ref="H65:M65" si="17">H66</f>
        <v>23159959</v>
      </c>
      <c r="I65" s="42">
        <f t="shared" si="17"/>
        <v>13133369.720000001</v>
      </c>
      <c r="J65" s="42">
        <f t="shared" si="17"/>
        <v>21480061.890000001</v>
      </c>
      <c r="K65" s="42">
        <f t="shared" si="17"/>
        <v>24592052</v>
      </c>
      <c r="L65" s="42">
        <f t="shared" si="17"/>
        <v>24592052</v>
      </c>
      <c r="M65" s="42">
        <f t="shared" si="17"/>
        <v>24592052</v>
      </c>
      <c r="P65"/>
      <c r="Q65"/>
      <c r="R65"/>
      <c r="S65"/>
      <c r="T65"/>
      <c r="U65"/>
      <c r="V65"/>
      <c r="W65"/>
      <c r="X65"/>
      <c r="Y65"/>
      <c r="Z65"/>
    </row>
    <row r="66" spans="1:26" ht="57">
      <c r="A66" s="3"/>
      <c r="B66" s="11" t="s">
        <v>350</v>
      </c>
      <c r="C66" s="11" t="s">
        <v>351</v>
      </c>
      <c r="D66" s="8"/>
      <c r="E66" s="80"/>
      <c r="F66" s="35"/>
      <c r="G66" s="42">
        <f>SUM(G67:G69)</f>
        <v>26108337</v>
      </c>
      <c r="H66" s="42">
        <f t="shared" ref="H66:M66" si="18">SUM(H67:H69)</f>
        <v>23159959</v>
      </c>
      <c r="I66" s="42">
        <f t="shared" si="18"/>
        <v>13133369.720000001</v>
      </c>
      <c r="J66" s="42">
        <f t="shared" si="18"/>
        <v>21480061.890000001</v>
      </c>
      <c r="K66" s="42">
        <f t="shared" si="18"/>
        <v>24592052</v>
      </c>
      <c r="L66" s="42">
        <f t="shared" si="18"/>
        <v>24592052</v>
      </c>
      <c r="M66" s="42">
        <f t="shared" si="18"/>
        <v>24592052</v>
      </c>
      <c r="N66"/>
      <c r="O66"/>
      <c r="P66"/>
      <c r="Q66"/>
      <c r="R66"/>
      <c r="S66"/>
      <c r="T66"/>
      <c r="U66"/>
      <c r="V66"/>
      <c r="W66"/>
      <c r="X66"/>
      <c r="Y66"/>
      <c r="Z66"/>
    </row>
    <row r="67" spans="1:26" ht="105">
      <c r="A67" s="3"/>
      <c r="B67" s="8" t="s">
        <v>252</v>
      </c>
      <c r="C67" s="8" t="s">
        <v>253</v>
      </c>
      <c r="D67" s="8"/>
      <c r="E67" s="80" t="s">
        <v>14</v>
      </c>
      <c r="F67" s="35" t="s">
        <v>43</v>
      </c>
      <c r="G67" s="45">
        <v>850000</v>
      </c>
      <c r="H67" s="45">
        <v>800000</v>
      </c>
      <c r="I67" s="55">
        <v>457600</v>
      </c>
      <c r="J67" s="54">
        <v>753787.5</v>
      </c>
      <c r="K67" s="46">
        <v>850000</v>
      </c>
      <c r="L67" s="46">
        <v>850000</v>
      </c>
      <c r="M67" s="46">
        <v>850000</v>
      </c>
      <c r="N67"/>
      <c r="O67"/>
      <c r="P67"/>
      <c r="Q67"/>
      <c r="R67"/>
      <c r="S67"/>
      <c r="T67"/>
      <c r="U67"/>
      <c r="V67"/>
      <c r="W67"/>
      <c r="X67"/>
      <c r="Y67"/>
      <c r="Z67"/>
    </row>
    <row r="68" spans="1:26" ht="120">
      <c r="A68" s="3"/>
      <c r="B68" s="8" t="s">
        <v>252</v>
      </c>
      <c r="C68" s="8" t="s">
        <v>254</v>
      </c>
      <c r="D68" s="8"/>
      <c r="E68" s="80" t="s">
        <v>14</v>
      </c>
      <c r="F68" s="35" t="s">
        <v>60</v>
      </c>
      <c r="G68" s="49">
        <v>55000</v>
      </c>
      <c r="H68" s="49">
        <v>55000</v>
      </c>
      <c r="I68" s="45">
        <v>48577</v>
      </c>
      <c r="J68" s="49">
        <v>57979.199999999997</v>
      </c>
      <c r="K68" s="46">
        <v>70000</v>
      </c>
      <c r="L68" s="46">
        <v>70000</v>
      </c>
      <c r="M68" s="46">
        <v>70000</v>
      </c>
      <c r="N68"/>
      <c r="O68"/>
      <c r="P68"/>
      <c r="Q68"/>
      <c r="R68"/>
      <c r="S68"/>
      <c r="T68"/>
      <c r="U68"/>
      <c r="V68"/>
      <c r="W68"/>
      <c r="X68"/>
      <c r="Y68"/>
      <c r="Z68"/>
    </row>
    <row r="69" spans="1:26" ht="120">
      <c r="A69" s="3"/>
      <c r="B69" s="8" t="s">
        <v>252</v>
      </c>
      <c r="C69" s="8" t="s">
        <v>255</v>
      </c>
      <c r="D69" s="8"/>
      <c r="E69" s="80" t="s">
        <v>14</v>
      </c>
      <c r="F69" s="35" t="s">
        <v>52</v>
      </c>
      <c r="G69" s="49">
        <v>25203337</v>
      </c>
      <c r="H69" s="49">
        <v>22304959</v>
      </c>
      <c r="I69" s="55">
        <v>12627192.720000001</v>
      </c>
      <c r="J69" s="49">
        <v>20668295.190000001</v>
      </c>
      <c r="K69" s="46">
        <v>23672052</v>
      </c>
      <c r="L69" s="46">
        <v>23672052</v>
      </c>
      <c r="M69" s="46">
        <v>23672052</v>
      </c>
      <c r="N69"/>
      <c r="O69"/>
      <c r="P69"/>
      <c r="Q69"/>
      <c r="R69"/>
      <c r="S69"/>
      <c r="T69"/>
      <c r="U69"/>
      <c r="V69"/>
      <c r="W69"/>
      <c r="X69"/>
      <c r="Y69"/>
      <c r="Z69"/>
    </row>
    <row r="70" spans="1:26" ht="57">
      <c r="A70" s="3"/>
      <c r="B70" s="11" t="s">
        <v>313</v>
      </c>
      <c r="C70" s="11" t="s">
        <v>312</v>
      </c>
      <c r="D70" s="11"/>
      <c r="E70" s="80" t="s">
        <v>14</v>
      </c>
      <c r="F70" s="35"/>
      <c r="G70" s="42">
        <f>G71</f>
        <v>4057842.4299999997</v>
      </c>
      <c r="H70" s="42">
        <f t="shared" ref="H70:M70" si="19">H71</f>
        <v>4146181.89</v>
      </c>
      <c r="I70" s="42">
        <f t="shared" si="19"/>
        <v>2897616.71</v>
      </c>
      <c r="J70" s="42">
        <f t="shared" si="19"/>
        <v>3356960.41</v>
      </c>
      <c r="K70" s="42">
        <f t="shared" si="19"/>
        <v>3944847.1</v>
      </c>
      <c r="L70" s="42">
        <f t="shared" si="19"/>
        <v>3944847.1</v>
      </c>
      <c r="M70" s="42">
        <f t="shared" si="19"/>
        <v>3944847.1</v>
      </c>
      <c r="N70"/>
      <c r="O70"/>
      <c r="P70"/>
      <c r="Q70"/>
      <c r="R70"/>
      <c r="S70"/>
      <c r="T70"/>
      <c r="U70"/>
      <c r="V70"/>
      <c r="W70"/>
      <c r="X70"/>
      <c r="Y70"/>
      <c r="Z70"/>
    </row>
    <row r="71" spans="1:26" ht="57">
      <c r="A71" s="3"/>
      <c r="B71" s="11" t="s">
        <v>407</v>
      </c>
      <c r="C71" s="11" t="s">
        <v>349</v>
      </c>
      <c r="D71" s="8"/>
      <c r="E71" s="80"/>
      <c r="F71" s="35"/>
      <c r="G71" s="42">
        <f t="shared" ref="G71:M71" si="20">SUM(G72:G77)</f>
        <v>4057842.4299999997</v>
      </c>
      <c r="H71" s="42">
        <f t="shared" si="20"/>
        <v>4146181.89</v>
      </c>
      <c r="I71" s="42">
        <f t="shared" si="20"/>
        <v>2897616.71</v>
      </c>
      <c r="J71" s="42">
        <f t="shared" si="20"/>
        <v>3356960.41</v>
      </c>
      <c r="K71" s="42">
        <f t="shared" si="20"/>
        <v>3944847.1</v>
      </c>
      <c r="L71" s="42">
        <f t="shared" si="20"/>
        <v>3944847.1</v>
      </c>
      <c r="M71" s="42">
        <f t="shared" si="20"/>
        <v>3944847.1</v>
      </c>
      <c r="N71"/>
      <c r="O71"/>
      <c r="P71"/>
      <c r="Q71"/>
      <c r="R71"/>
      <c r="S71"/>
      <c r="T71"/>
      <c r="U71"/>
      <c r="V71"/>
      <c r="W71"/>
      <c r="X71"/>
      <c r="Y71"/>
      <c r="Z71"/>
    </row>
    <row r="72" spans="1:26" ht="90">
      <c r="A72" s="3"/>
      <c r="B72" s="8" t="s">
        <v>256</v>
      </c>
      <c r="C72" s="8" t="s">
        <v>61</v>
      </c>
      <c r="D72" s="8"/>
      <c r="E72" s="80" t="s">
        <v>14</v>
      </c>
      <c r="F72" s="35" t="s">
        <v>43</v>
      </c>
      <c r="G72" s="49">
        <v>1572798.23</v>
      </c>
      <c r="H72" s="55">
        <v>2000000</v>
      </c>
      <c r="I72" s="55">
        <v>1679460.98</v>
      </c>
      <c r="J72" s="49">
        <v>1934467.63</v>
      </c>
      <c r="K72" s="46">
        <v>1748740.1</v>
      </c>
      <c r="L72" s="46">
        <v>1748740.1</v>
      </c>
      <c r="M72" s="46">
        <v>1748740.1</v>
      </c>
      <c r="N72"/>
      <c r="O72"/>
      <c r="P72"/>
      <c r="Q72"/>
      <c r="R72"/>
      <c r="S72"/>
      <c r="T72"/>
      <c r="U72"/>
      <c r="V72"/>
      <c r="W72"/>
      <c r="X72"/>
      <c r="Y72"/>
      <c r="Z72"/>
    </row>
    <row r="73" spans="1:26" ht="120">
      <c r="B73" s="8" t="s">
        <v>256</v>
      </c>
      <c r="C73" s="8" t="s">
        <v>62</v>
      </c>
      <c r="D73" s="8"/>
      <c r="E73" s="80" t="s">
        <v>14</v>
      </c>
      <c r="F73" s="35" t="s">
        <v>103</v>
      </c>
      <c r="G73" s="45">
        <v>0</v>
      </c>
      <c r="H73" s="45"/>
      <c r="I73" s="45"/>
      <c r="J73" s="46">
        <v>0</v>
      </c>
      <c r="K73" s="46">
        <v>0</v>
      </c>
      <c r="L73" s="46">
        <v>0</v>
      </c>
      <c r="M73" s="46">
        <v>0</v>
      </c>
      <c r="N73"/>
      <c r="O73"/>
      <c r="P73"/>
      <c r="Q73"/>
      <c r="R73"/>
      <c r="S73"/>
      <c r="T73"/>
      <c r="U73"/>
      <c r="V73"/>
      <c r="W73"/>
      <c r="X73"/>
      <c r="Y73"/>
      <c r="Z73"/>
    </row>
    <row r="74" spans="1:26" ht="120">
      <c r="A74" s="3"/>
      <c r="B74" s="8" t="s">
        <v>256</v>
      </c>
      <c r="C74" s="8" t="s">
        <v>63</v>
      </c>
      <c r="D74" s="8"/>
      <c r="E74" s="80" t="s">
        <v>14</v>
      </c>
      <c r="F74" s="35" t="s">
        <v>60</v>
      </c>
      <c r="G74" s="45">
        <v>0</v>
      </c>
      <c r="H74" s="49">
        <v>1531.69</v>
      </c>
      <c r="I74" s="49">
        <v>1531.69</v>
      </c>
      <c r="J74" s="46">
        <v>0</v>
      </c>
      <c r="K74" s="46">
        <v>0</v>
      </c>
      <c r="L74" s="46">
        <v>0</v>
      </c>
      <c r="M74" s="46">
        <v>0</v>
      </c>
      <c r="N74"/>
      <c r="O74"/>
      <c r="P74"/>
      <c r="Q74"/>
      <c r="R74"/>
      <c r="S74"/>
      <c r="T74"/>
      <c r="U74"/>
      <c r="V74"/>
      <c r="W74"/>
      <c r="X74"/>
      <c r="Y74"/>
      <c r="Z74"/>
    </row>
    <row r="75" spans="1:26" ht="135">
      <c r="A75" s="3"/>
      <c r="B75" s="8" t="s">
        <v>256</v>
      </c>
      <c r="C75" s="8" t="s">
        <v>329</v>
      </c>
      <c r="D75" s="8"/>
      <c r="E75" s="80" t="s">
        <v>14</v>
      </c>
      <c r="F75" s="35" t="s">
        <v>206</v>
      </c>
      <c r="G75" s="47">
        <v>209483.2</v>
      </c>
      <c r="H75" s="54">
        <v>209483.2</v>
      </c>
      <c r="I75" s="47">
        <v>209483.2</v>
      </c>
      <c r="J75" s="54">
        <v>-58805.74</v>
      </c>
      <c r="K75" s="49">
        <v>0</v>
      </c>
      <c r="L75" s="49">
        <v>0</v>
      </c>
      <c r="M75" s="49">
        <v>0</v>
      </c>
      <c r="N75"/>
      <c r="O75"/>
      <c r="P75"/>
      <c r="Q75"/>
      <c r="R75"/>
      <c r="S75"/>
      <c r="T75"/>
      <c r="U75"/>
      <c r="V75"/>
      <c r="W75"/>
      <c r="X75"/>
      <c r="Y75"/>
      <c r="Z75"/>
    </row>
    <row r="76" spans="1:26" ht="150">
      <c r="A76" s="3"/>
      <c r="B76" s="8" t="s">
        <v>256</v>
      </c>
      <c r="C76" s="8" t="s">
        <v>199</v>
      </c>
      <c r="D76" s="8"/>
      <c r="E76" s="80" t="s">
        <v>14</v>
      </c>
      <c r="F76" s="35" t="s">
        <v>205</v>
      </c>
      <c r="G76" s="49">
        <v>0</v>
      </c>
      <c r="H76" s="49">
        <v>0</v>
      </c>
      <c r="I76" s="49">
        <v>0</v>
      </c>
      <c r="J76" s="45">
        <v>0</v>
      </c>
      <c r="K76" s="49">
        <v>0</v>
      </c>
      <c r="L76" s="49">
        <v>0</v>
      </c>
      <c r="M76" s="49">
        <v>0</v>
      </c>
      <c r="N76"/>
      <c r="O76"/>
      <c r="P76"/>
      <c r="Q76"/>
      <c r="R76"/>
      <c r="S76"/>
      <c r="T76"/>
      <c r="U76"/>
      <c r="V76"/>
      <c r="W76"/>
      <c r="X76"/>
      <c r="Y76"/>
      <c r="Z76"/>
    </row>
    <row r="77" spans="1:26" ht="120">
      <c r="A77" s="3"/>
      <c r="B77" s="8" t="s">
        <v>256</v>
      </c>
      <c r="C77" s="8" t="s">
        <v>64</v>
      </c>
      <c r="D77" s="8"/>
      <c r="E77" s="80" t="s">
        <v>14</v>
      </c>
      <c r="F77" s="35" t="s">
        <v>52</v>
      </c>
      <c r="G77" s="49">
        <v>2275561</v>
      </c>
      <c r="H77" s="49">
        <v>1935167</v>
      </c>
      <c r="I77" s="55">
        <v>1007140.84</v>
      </c>
      <c r="J77" s="49">
        <v>1481298.52</v>
      </c>
      <c r="K77" s="46">
        <v>2196107</v>
      </c>
      <c r="L77" s="46">
        <v>2196107</v>
      </c>
      <c r="M77" s="46">
        <v>2196107</v>
      </c>
      <c r="N77"/>
      <c r="O77"/>
      <c r="P77"/>
      <c r="Q77"/>
      <c r="R77"/>
      <c r="S77"/>
      <c r="T77"/>
      <c r="U77"/>
      <c r="V77"/>
      <c r="W77"/>
      <c r="X77"/>
      <c r="Y77"/>
      <c r="Z77"/>
    </row>
    <row r="78" spans="1:26" ht="85.5">
      <c r="A78" s="3"/>
      <c r="B78" s="21"/>
      <c r="C78" s="11" t="s">
        <v>65</v>
      </c>
      <c r="D78" s="11" t="s">
        <v>257</v>
      </c>
      <c r="E78" s="80" t="s">
        <v>14</v>
      </c>
      <c r="F78" s="35"/>
      <c r="G78" s="42">
        <f t="shared" ref="G78:M78" si="21">G79+G82+G86</f>
        <v>2974900</v>
      </c>
      <c r="H78" s="42">
        <f t="shared" si="21"/>
        <v>7116019.7300000004</v>
      </c>
      <c r="I78" s="42">
        <f t="shared" si="21"/>
        <v>5967385.4700000007</v>
      </c>
      <c r="J78" s="42">
        <f t="shared" si="21"/>
        <v>7339806.5700000003</v>
      </c>
      <c r="K78" s="42">
        <f t="shared" si="21"/>
        <v>3881000</v>
      </c>
      <c r="L78" s="42">
        <f t="shared" si="21"/>
        <v>3881000</v>
      </c>
      <c r="M78" s="42">
        <f t="shared" si="21"/>
        <v>3881000</v>
      </c>
      <c r="N78"/>
      <c r="O78"/>
      <c r="P78"/>
      <c r="Q78"/>
      <c r="R78"/>
      <c r="S78"/>
      <c r="T78"/>
      <c r="U78"/>
      <c r="V78"/>
      <c r="W78"/>
      <c r="X78"/>
      <c r="Y78"/>
      <c r="Z78"/>
    </row>
    <row r="79" spans="1:26" ht="289.5" customHeight="1">
      <c r="A79" s="3"/>
      <c r="B79" s="27" t="s">
        <v>314</v>
      </c>
      <c r="C79" s="28" t="s">
        <v>315</v>
      </c>
      <c r="D79" s="28"/>
      <c r="E79" s="29" t="s">
        <v>14</v>
      </c>
      <c r="F79" s="37"/>
      <c r="G79" s="43">
        <f>G80+G81</f>
        <v>707500</v>
      </c>
      <c r="H79" s="43">
        <f>H80+H81</f>
        <v>707500</v>
      </c>
      <c r="I79" s="43">
        <f>I80+I81</f>
        <v>30400</v>
      </c>
      <c r="J79" s="43">
        <f t="shared" ref="J79:M79" si="22">J80+J81</f>
        <v>3716642.17</v>
      </c>
      <c r="K79" s="43">
        <f t="shared" si="22"/>
        <v>1646000</v>
      </c>
      <c r="L79" s="43">
        <f t="shared" si="22"/>
        <v>1646000</v>
      </c>
      <c r="M79" s="43">
        <f t="shared" si="22"/>
        <v>1646000</v>
      </c>
      <c r="N79"/>
      <c r="O79"/>
      <c r="P79"/>
      <c r="Q79"/>
      <c r="R79"/>
      <c r="S79"/>
      <c r="T79"/>
      <c r="U79"/>
      <c r="V79"/>
      <c r="W79"/>
      <c r="X79"/>
      <c r="Y79"/>
      <c r="Z79"/>
    </row>
    <row r="80" spans="1:26" ht="330">
      <c r="A80" s="3"/>
      <c r="B80" s="15" t="s">
        <v>258</v>
      </c>
      <c r="C80" s="8" t="s">
        <v>66</v>
      </c>
      <c r="D80" s="8"/>
      <c r="E80" s="80" t="s">
        <v>14</v>
      </c>
      <c r="F80" s="35" t="s">
        <v>47</v>
      </c>
      <c r="G80" s="50">
        <v>707500</v>
      </c>
      <c r="H80" s="50">
        <v>707500</v>
      </c>
      <c r="I80" s="55">
        <v>30400</v>
      </c>
      <c r="J80" s="50">
        <v>3627266.67</v>
      </c>
      <c r="K80" s="46">
        <v>1646000</v>
      </c>
      <c r="L80" s="46">
        <v>1646000</v>
      </c>
      <c r="M80" s="46">
        <v>1646000</v>
      </c>
      <c r="N80"/>
      <c r="O80"/>
      <c r="P80"/>
      <c r="Q80"/>
      <c r="R80"/>
      <c r="S80"/>
      <c r="T80"/>
      <c r="U80"/>
      <c r="V80"/>
      <c r="W80"/>
      <c r="X80"/>
      <c r="Y80"/>
      <c r="Z80"/>
    </row>
    <row r="81" spans="1:26" ht="345">
      <c r="A81" s="3"/>
      <c r="B81" s="15" t="s">
        <v>200</v>
      </c>
      <c r="C81" s="8" t="s">
        <v>201</v>
      </c>
      <c r="D81" s="8"/>
      <c r="E81" s="80" t="s">
        <v>14</v>
      </c>
      <c r="F81" s="35" t="s">
        <v>47</v>
      </c>
      <c r="G81" s="45">
        <v>0</v>
      </c>
      <c r="H81" s="49">
        <v>0</v>
      </c>
      <c r="I81" s="45">
        <v>0</v>
      </c>
      <c r="J81" s="50">
        <v>89375.5</v>
      </c>
      <c r="K81" s="46">
        <v>0</v>
      </c>
      <c r="L81" s="46">
        <v>0</v>
      </c>
      <c r="M81" s="46">
        <v>0</v>
      </c>
      <c r="N81"/>
      <c r="O81"/>
      <c r="P81"/>
      <c r="Q81"/>
      <c r="R81"/>
      <c r="S81"/>
      <c r="T81"/>
      <c r="U81"/>
      <c r="V81"/>
      <c r="W81"/>
      <c r="X81"/>
      <c r="Y81"/>
      <c r="Z81"/>
    </row>
    <row r="82" spans="1:26" ht="115.5" customHeight="1">
      <c r="A82" s="3"/>
      <c r="B82" s="20" t="s">
        <v>316</v>
      </c>
      <c r="C82" s="11" t="s">
        <v>317</v>
      </c>
      <c r="D82" s="8"/>
      <c r="E82" s="80"/>
      <c r="F82" s="35"/>
      <c r="G82" s="42">
        <f>G83+G84+G85</f>
        <v>1984900</v>
      </c>
      <c r="H82" s="42">
        <f>H83+H84+H85</f>
        <v>5964259.7300000004</v>
      </c>
      <c r="I82" s="42">
        <f>I83+I84+I85</f>
        <v>5576114.2800000003</v>
      </c>
      <c r="J82" s="42">
        <f t="shared" ref="J82:M82" si="23">J83+J84+J85</f>
        <v>3231938.0799999996</v>
      </c>
      <c r="K82" s="42">
        <f t="shared" si="23"/>
        <v>1985000</v>
      </c>
      <c r="L82" s="42">
        <f t="shared" si="23"/>
        <v>1985000</v>
      </c>
      <c r="M82" s="42">
        <f t="shared" si="23"/>
        <v>1985000</v>
      </c>
      <c r="N82"/>
      <c r="O82"/>
      <c r="P82"/>
      <c r="Q82"/>
      <c r="R82"/>
      <c r="S82"/>
      <c r="T82"/>
      <c r="U82"/>
      <c r="V82"/>
      <c r="W82"/>
      <c r="X82"/>
      <c r="Y82"/>
      <c r="Z82"/>
    </row>
    <row r="83" spans="1:26" ht="186.75" customHeight="1">
      <c r="A83" s="3"/>
      <c r="B83" s="8" t="s">
        <v>189</v>
      </c>
      <c r="C83" s="8" t="s">
        <v>259</v>
      </c>
      <c r="D83" s="8"/>
      <c r="E83" s="80" t="s">
        <v>14</v>
      </c>
      <c r="F83" s="35" t="s">
        <v>47</v>
      </c>
      <c r="G83" s="45">
        <v>372900</v>
      </c>
      <c r="H83" s="55">
        <v>372900</v>
      </c>
      <c r="I83" s="55">
        <v>302494.15000000002</v>
      </c>
      <c r="J83" s="50">
        <v>543076.53</v>
      </c>
      <c r="K83" s="46">
        <v>485000</v>
      </c>
      <c r="L83" s="46">
        <v>485000</v>
      </c>
      <c r="M83" s="46">
        <v>485000</v>
      </c>
      <c r="N83"/>
      <c r="O83"/>
      <c r="P83"/>
      <c r="Q83"/>
      <c r="R83"/>
      <c r="S83"/>
      <c r="T83"/>
      <c r="U83"/>
      <c r="V83"/>
      <c r="W83"/>
      <c r="X83"/>
      <c r="Y83"/>
      <c r="Z83"/>
    </row>
    <row r="84" spans="1:26" ht="153.75" customHeight="1">
      <c r="A84" s="3"/>
      <c r="B84" s="8" t="s">
        <v>190</v>
      </c>
      <c r="C84" s="8" t="s">
        <v>260</v>
      </c>
      <c r="D84" s="8"/>
      <c r="E84" s="80" t="s">
        <v>14</v>
      </c>
      <c r="F84" s="35" t="s">
        <v>47</v>
      </c>
      <c r="G84" s="45">
        <v>1240000</v>
      </c>
      <c r="H84" s="55">
        <v>1240000</v>
      </c>
      <c r="I84" s="55">
        <v>922260.4</v>
      </c>
      <c r="J84" s="50">
        <v>2266916.11</v>
      </c>
      <c r="K84" s="46">
        <f>1300000</f>
        <v>1300000</v>
      </c>
      <c r="L84" s="46">
        <f t="shared" ref="L84:M84" si="24">1300000</f>
        <v>1300000</v>
      </c>
      <c r="M84" s="46">
        <f t="shared" si="24"/>
        <v>1300000</v>
      </c>
      <c r="N84"/>
      <c r="O84"/>
      <c r="P84"/>
      <c r="Q84"/>
      <c r="R84"/>
      <c r="S84"/>
      <c r="T84"/>
      <c r="U84"/>
      <c r="V84"/>
      <c r="W84"/>
      <c r="X84"/>
      <c r="Y84"/>
      <c r="Z84"/>
    </row>
    <row r="85" spans="1:26" ht="219.75" customHeight="1">
      <c r="A85" s="3"/>
      <c r="B85" s="8" t="s">
        <v>261</v>
      </c>
      <c r="C85" s="8" t="s">
        <v>262</v>
      </c>
      <c r="D85" s="8"/>
      <c r="E85" s="80" t="s">
        <v>14</v>
      </c>
      <c r="F85" s="35" t="s">
        <v>67</v>
      </c>
      <c r="G85" s="50">
        <v>372000</v>
      </c>
      <c r="H85" s="55">
        <v>4351359.7300000004</v>
      </c>
      <c r="I85" s="55">
        <v>4351359.7300000004</v>
      </c>
      <c r="J85" s="50">
        <v>421945.44</v>
      </c>
      <c r="K85" s="46">
        <v>200000</v>
      </c>
      <c r="L85" s="46">
        <v>200000</v>
      </c>
      <c r="M85" s="46">
        <v>200000</v>
      </c>
      <c r="N85"/>
      <c r="O85"/>
      <c r="P85"/>
      <c r="Q85"/>
      <c r="R85"/>
      <c r="S85"/>
      <c r="T85"/>
      <c r="U85"/>
      <c r="V85"/>
      <c r="W85"/>
      <c r="X85"/>
      <c r="Y85"/>
      <c r="Z85"/>
    </row>
    <row r="86" spans="1:26" ht="299.25">
      <c r="A86" s="3"/>
      <c r="B86" s="11" t="s">
        <v>358</v>
      </c>
      <c r="C86" s="19" t="s">
        <v>166</v>
      </c>
      <c r="D86" s="11"/>
      <c r="E86" s="80"/>
      <c r="F86" s="35"/>
      <c r="G86" s="42">
        <f>G87+G88</f>
        <v>282500</v>
      </c>
      <c r="H86" s="42">
        <f>H87+H88</f>
        <v>444260</v>
      </c>
      <c r="I86" s="42">
        <f t="shared" ref="I86:M86" si="25">I87+I88</f>
        <v>360871.19</v>
      </c>
      <c r="J86" s="42">
        <f t="shared" si="25"/>
        <v>391226.32</v>
      </c>
      <c r="K86" s="42">
        <f t="shared" si="25"/>
        <v>250000</v>
      </c>
      <c r="L86" s="42">
        <f t="shared" si="25"/>
        <v>250000</v>
      </c>
      <c r="M86" s="42">
        <f t="shared" si="25"/>
        <v>250000</v>
      </c>
      <c r="N86"/>
      <c r="O86"/>
      <c r="P86"/>
      <c r="Q86"/>
      <c r="R86"/>
      <c r="S86"/>
      <c r="T86"/>
      <c r="U86"/>
      <c r="V86"/>
      <c r="W86"/>
      <c r="X86"/>
      <c r="Y86"/>
      <c r="Z86"/>
    </row>
    <row r="87" spans="1:26" ht="390">
      <c r="A87" s="3"/>
      <c r="B87" s="15" t="s">
        <v>191</v>
      </c>
      <c r="C87" s="8" t="s">
        <v>263</v>
      </c>
      <c r="D87" s="8"/>
      <c r="E87" s="80" t="s">
        <v>14</v>
      </c>
      <c r="F87" s="35" t="s">
        <v>47</v>
      </c>
      <c r="G87" s="50">
        <v>90500</v>
      </c>
      <c r="H87" s="55">
        <v>252260</v>
      </c>
      <c r="I87" s="55">
        <v>252258.11</v>
      </c>
      <c r="J87" s="50">
        <v>179712.18</v>
      </c>
      <c r="K87" s="46">
        <v>110000</v>
      </c>
      <c r="L87" s="46">
        <v>110000</v>
      </c>
      <c r="M87" s="46">
        <v>110000</v>
      </c>
      <c r="N87"/>
      <c r="O87"/>
      <c r="P87"/>
      <c r="Q87"/>
      <c r="R87"/>
      <c r="S87"/>
      <c r="T87"/>
      <c r="U87"/>
      <c r="V87"/>
      <c r="W87"/>
      <c r="X87"/>
      <c r="Y87"/>
      <c r="Z87"/>
    </row>
    <row r="88" spans="1:26" ht="330">
      <c r="A88" s="3"/>
      <c r="B88" s="15" t="s">
        <v>192</v>
      </c>
      <c r="C88" s="8" t="s">
        <v>264</v>
      </c>
      <c r="D88" s="8"/>
      <c r="E88" s="80" t="s">
        <v>14</v>
      </c>
      <c r="F88" s="35" t="s">
        <v>47</v>
      </c>
      <c r="G88" s="50">
        <v>192000</v>
      </c>
      <c r="H88" s="55">
        <v>192000</v>
      </c>
      <c r="I88" s="55">
        <v>108613.08</v>
      </c>
      <c r="J88" s="50">
        <v>211514.14</v>
      </c>
      <c r="K88" s="46">
        <v>140000</v>
      </c>
      <c r="L88" s="46">
        <v>140000</v>
      </c>
      <c r="M88" s="46">
        <v>140000</v>
      </c>
      <c r="N88"/>
      <c r="O88"/>
      <c r="P88"/>
      <c r="Q88"/>
      <c r="R88"/>
      <c r="S88"/>
      <c r="T88"/>
      <c r="U88"/>
      <c r="V88"/>
      <c r="W88"/>
      <c r="X88"/>
      <c r="Y88"/>
      <c r="Z88"/>
    </row>
    <row r="89" spans="1:26" ht="57">
      <c r="A89" s="3"/>
      <c r="B89" s="11"/>
      <c r="C89" s="11" t="s">
        <v>68</v>
      </c>
      <c r="D89" s="11" t="s">
        <v>265</v>
      </c>
      <c r="E89" s="80" t="s">
        <v>14</v>
      </c>
      <c r="F89" s="35"/>
      <c r="G89" s="42">
        <f>SUM(G90:G118)</f>
        <v>25084563.169999998</v>
      </c>
      <c r="H89" s="42">
        <f>SUM(H90:H118)</f>
        <v>25376428.009999998</v>
      </c>
      <c r="I89" s="42">
        <f>SUM(I90:I118)</f>
        <v>25186838.52</v>
      </c>
      <c r="J89" s="42">
        <f>SUM(J90:J118)</f>
        <v>408320.05</v>
      </c>
      <c r="K89" s="42">
        <f>SUM(K90:K118)</f>
        <v>339026.38</v>
      </c>
      <c r="L89" s="42">
        <f t="shared" ref="L89:M89" si="26">SUM(L90:L118)</f>
        <v>247505.54</v>
      </c>
      <c r="M89" s="42">
        <f t="shared" si="26"/>
        <v>245505.54000000004</v>
      </c>
      <c r="N89"/>
      <c r="O89"/>
      <c r="P89"/>
      <c r="Q89"/>
      <c r="R89"/>
      <c r="S89"/>
      <c r="T89"/>
      <c r="U89"/>
      <c r="V89"/>
      <c r="W89"/>
      <c r="X89"/>
      <c r="Y89"/>
      <c r="Z89"/>
    </row>
    <row r="90" spans="1:26" ht="300">
      <c r="A90" s="3"/>
      <c r="B90" s="15" t="s">
        <v>193</v>
      </c>
      <c r="C90" s="8" t="s">
        <v>69</v>
      </c>
      <c r="D90" s="8"/>
      <c r="E90" s="80" t="s">
        <v>14</v>
      </c>
      <c r="F90" s="35" t="s">
        <v>70</v>
      </c>
      <c r="G90" s="49">
        <v>33060.69</v>
      </c>
      <c r="H90" s="49">
        <v>9225.2800000000007</v>
      </c>
      <c r="I90" s="55">
        <v>3226.4</v>
      </c>
      <c r="J90" s="55">
        <v>13857.34</v>
      </c>
      <c r="K90" s="49">
        <v>27080.67</v>
      </c>
      <c r="L90" s="46">
        <v>9155</v>
      </c>
      <c r="M90" s="46">
        <v>9155</v>
      </c>
      <c r="N90"/>
      <c r="O90"/>
      <c r="P90"/>
      <c r="Q90"/>
      <c r="R90"/>
      <c r="S90"/>
      <c r="T90"/>
      <c r="U90"/>
      <c r="V90"/>
      <c r="W90"/>
      <c r="X90"/>
      <c r="Y90"/>
      <c r="Z90"/>
    </row>
    <row r="91" spans="1:26" ht="300">
      <c r="A91" s="3"/>
      <c r="B91" s="15" t="s">
        <v>193</v>
      </c>
      <c r="C91" s="8" t="s">
        <v>167</v>
      </c>
      <c r="D91" s="8"/>
      <c r="E91" s="80" t="s">
        <v>14</v>
      </c>
      <c r="F91" s="35" t="s">
        <v>305</v>
      </c>
      <c r="G91" s="45">
        <v>7500</v>
      </c>
      <c r="H91" s="45">
        <v>7500</v>
      </c>
      <c r="I91" s="45">
        <v>14500</v>
      </c>
      <c r="J91" s="49">
        <v>7000</v>
      </c>
      <c r="K91" s="46">
        <v>4650</v>
      </c>
      <c r="L91" s="46">
        <v>4650</v>
      </c>
      <c r="M91" s="46">
        <v>4650</v>
      </c>
      <c r="N91"/>
      <c r="O91"/>
      <c r="P91"/>
      <c r="Q91"/>
      <c r="R91"/>
      <c r="S91"/>
      <c r="T91"/>
      <c r="U91"/>
      <c r="V91"/>
      <c r="W91"/>
      <c r="X91"/>
      <c r="Y91"/>
      <c r="Z91"/>
    </row>
    <row r="92" spans="1:26" ht="390">
      <c r="A92" s="3"/>
      <c r="B92" s="15" t="s">
        <v>266</v>
      </c>
      <c r="C92" s="12" t="s">
        <v>73</v>
      </c>
      <c r="D92" s="8"/>
      <c r="E92" s="80" t="s">
        <v>14</v>
      </c>
      <c r="F92" s="35" t="s">
        <v>70</v>
      </c>
      <c r="G92" s="49">
        <v>10350</v>
      </c>
      <c r="H92" s="55">
        <v>9715.9</v>
      </c>
      <c r="I92" s="55">
        <v>5946.75</v>
      </c>
      <c r="J92" s="49">
        <v>16184.3</v>
      </c>
      <c r="K92" s="46">
        <v>17849.03</v>
      </c>
      <c r="L92" s="46">
        <v>11133.33</v>
      </c>
      <c r="M92" s="46">
        <v>11133.33</v>
      </c>
      <c r="N92"/>
      <c r="O92"/>
      <c r="P92"/>
      <c r="Q92"/>
      <c r="R92"/>
      <c r="S92"/>
      <c r="T92"/>
      <c r="U92"/>
      <c r="V92"/>
      <c r="W92"/>
      <c r="X92"/>
      <c r="Y92"/>
      <c r="Z92"/>
    </row>
    <row r="93" spans="1:26" ht="390">
      <c r="A93" s="3"/>
      <c r="B93" s="15" t="s">
        <v>266</v>
      </c>
      <c r="C93" s="12" t="s">
        <v>74</v>
      </c>
      <c r="D93" s="8"/>
      <c r="E93" s="80" t="s">
        <v>14</v>
      </c>
      <c r="F93" s="35" t="s">
        <v>305</v>
      </c>
      <c r="G93" s="49">
        <v>16000</v>
      </c>
      <c r="H93" s="49">
        <v>16000</v>
      </c>
      <c r="I93" s="55">
        <v>7250</v>
      </c>
      <c r="J93" s="49">
        <v>9500.01</v>
      </c>
      <c r="K93" s="46">
        <v>6840</v>
      </c>
      <c r="L93" s="46">
        <v>4400</v>
      </c>
      <c r="M93" s="46">
        <v>2400</v>
      </c>
      <c r="N93"/>
      <c r="O93"/>
      <c r="P93"/>
      <c r="Q93"/>
      <c r="R93"/>
      <c r="S93"/>
      <c r="T93"/>
      <c r="U93"/>
      <c r="V93"/>
      <c r="W93"/>
      <c r="X93"/>
      <c r="Y93"/>
      <c r="Z93"/>
    </row>
    <row r="94" spans="1:26" ht="300">
      <c r="A94" s="3"/>
      <c r="B94" s="15" t="s">
        <v>168</v>
      </c>
      <c r="C94" s="12" t="s">
        <v>75</v>
      </c>
      <c r="D94" s="8"/>
      <c r="E94" s="80" t="s">
        <v>14</v>
      </c>
      <c r="F94" s="35" t="s">
        <v>70</v>
      </c>
      <c r="G94" s="45">
        <v>150</v>
      </c>
      <c r="H94" s="49">
        <v>250</v>
      </c>
      <c r="I94" s="45">
        <v>150</v>
      </c>
      <c r="J94" s="45">
        <v>150</v>
      </c>
      <c r="K94" s="46">
        <v>0</v>
      </c>
      <c r="L94" s="46">
        <v>50</v>
      </c>
      <c r="M94" s="46">
        <v>50</v>
      </c>
      <c r="N94"/>
      <c r="O94"/>
      <c r="P94"/>
      <c r="Q94"/>
      <c r="R94"/>
      <c r="S94"/>
      <c r="T94"/>
      <c r="U94"/>
      <c r="V94"/>
      <c r="W94"/>
      <c r="X94"/>
      <c r="Y94"/>
      <c r="Z94"/>
    </row>
    <row r="95" spans="1:26" ht="117" customHeight="1">
      <c r="A95" s="3"/>
      <c r="B95" s="15" t="s">
        <v>168</v>
      </c>
      <c r="C95" s="8" t="s">
        <v>76</v>
      </c>
      <c r="D95" s="8"/>
      <c r="E95" s="80" t="s">
        <v>14</v>
      </c>
      <c r="F95" s="35" t="s">
        <v>305</v>
      </c>
      <c r="G95" s="45">
        <v>3700</v>
      </c>
      <c r="H95" s="52">
        <v>3700</v>
      </c>
      <c r="I95" s="45">
        <v>0</v>
      </c>
      <c r="J95" s="49">
        <v>0.28000000000000003</v>
      </c>
      <c r="K95" s="46">
        <v>2240</v>
      </c>
      <c r="L95" s="46">
        <v>2240</v>
      </c>
      <c r="M95" s="46">
        <v>2240</v>
      </c>
      <c r="N95"/>
      <c r="O95"/>
      <c r="P95"/>
      <c r="Q95"/>
      <c r="R95"/>
      <c r="S95"/>
      <c r="T95"/>
      <c r="U95"/>
      <c r="V95"/>
      <c r="W95"/>
      <c r="X95"/>
      <c r="Y95"/>
      <c r="Z95"/>
    </row>
    <row r="96" spans="1:26" ht="360">
      <c r="A96" s="3"/>
      <c r="B96" s="15" t="s">
        <v>318</v>
      </c>
      <c r="C96" s="8" t="s">
        <v>78</v>
      </c>
      <c r="D96" s="8"/>
      <c r="E96" s="80" t="s">
        <v>14</v>
      </c>
      <c r="F96" s="35" t="s">
        <v>305</v>
      </c>
      <c r="G96" s="45">
        <v>75</v>
      </c>
      <c r="H96" s="52">
        <v>75</v>
      </c>
      <c r="I96" s="45">
        <v>500</v>
      </c>
      <c r="J96" s="49">
        <v>0</v>
      </c>
      <c r="K96" s="45">
        <v>150</v>
      </c>
      <c r="L96" s="45">
        <v>150</v>
      </c>
      <c r="M96" s="45">
        <v>150</v>
      </c>
      <c r="N96"/>
      <c r="O96"/>
      <c r="P96"/>
      <c r="Q96"/>
      <c r="R96"/>
      <c r="S96"/>
      <c r="T96"/>
      <c r="U96"/>
      <c r="V96"/>
      <c r="W96"/>
      <c r="X96"/>
      <c r="Y96"/>
      <c r="Z96"/>
    </row>
    <row r="97" spans="1:26" ht="315">
      <c r="A97" s="3"/>
      <c r="B97" s="15" t="s">
        <v>203</v>
      </c>
      <c r="C97" s="8" t="s">
        <v>202</v>
      </c>
      <c r="D97" s="8"/>
      <c r="E97" s="80" t="s">
        <v>14</v>
      </c>
      <c r="F97" s="35" t="s">
        <v>305</v>
      </c>
      <c r="G97" s="46">
        <v>0</v>
      </c>
      <c r="H97" s="46">
        <v>0</v>
      </c>
      <c r="I97" s="56"/>
      <c r="J97" s="45">
        <v>0</v>
      </c>
      <c r="K97" s="46">
        <v>0</v>
      </c>
      <c r="L97" s="46">
        <v>0</v>
      </c>
      <c r="M97" s="46">
        <v>0</v>
      </c>
      <c r="N97"/>
      <c r="O97"/>
      <c r="P97"/>
      <c r="Q97"/>
      <c r="R97"/>
      <c r="S97"/>
      <c r="T97"/>
      <c r="U97"/>
      <c r="V97"/>
      <c r="W97"/>
      <c r="X97"/>
      <c r="Y97"/>
      <c r="Z97"/>
    </row>
    <row r="98" spans="1:26" ht="285">
      <c r="A98" s="3"/>
      <c r="B98" s="15" t="s">
        <v>390</v>
      </c>
      <c r="C98" s="12" t="s">
        <v>391</v>
      </c>
      <c r="D98" s="8"/>
      <c r="E98" s="80" t="s">
        <v>14</v>
      </c>
      <c r="F98" s="34" t="s">
        <v>70</v>
      </c>
      <c r="G98" s="46"/>
      <c r="H98" s="46"/>
      <c r="I98" s="56">
        <v>1500</v>
      </c>
      <c r="J98" s="45"/>
      <c r="K98" s="46"/>
      <c r="L98" s="46"/>
      <c r="M98" s="46"/>
      <c r="N98"/>
      <c r="O98"/>
      <c r="P98"/>
      <c r="Q98"/>
      <c r="R98"/>
      <c r="S98"/>
      <c r="T98"/>
      <c r="U98"/>
      <c r="V98"/>
      <c r="W98"/>
      <c r="X98"/>
      <c r="Y98"/>
      <c r="Z98"/>
    </row>
    <row r="99" spans="1:26" ht="300">
      <c r="A99" s="3"/>
      <c r="B99" s="15" t="s">
        <v>294</v>
      </c>
      <c r="C99" s="12" t="s">
        <v>79</v>
      </c>
      <c r="D99" s="8"/>
      <c r="F99" s="34" t="s">
        <v>70</v>
      </c>
      <c r="G99" s="45">
        <v>45750</v>
      </c>
      <c r="H99" s="49">
        <v>0</v>
      </c>
      <c r="I99" s="45">
        <v>0</v>
      </c>
      <c r="J99" s="45">
        <v>0</v>
      </c>
      <c r="K99" s="46">
        <v>93278.39</v>
      </c>
      <c r="L99" s="46">
        <v>47611.67</v>
      </c>
      <c r="M99" s="46">
        <v>47611.67</v>
      </c>
      <c r="N99"/>
      <c r="O99"/>
      <c r="P99"/>
      <c r="Q99"/>
      <c r="R99"/>
      <c r="S99"/>
      <c r="T99"/>
      <c r="U99"/>
      <c r="V99"/>
      <c r="W99"/>
      <c r="X99"/>
      <c r="Y99"/>
      <c r="Z99"/>
    </row>
    <row r="100" spans="1:26" ht="300">
      <c r="A100" s="3"/>
      <c r="B100" s="15" t="s">
        <v>295</v>
      </c>
      <c r="C100" s="12" t="s">
        <v>360</v>
      </c>
      <c r="D100" s="8"/>
      <c r="E100" s="80" t="s">
        <v>14</v>
      </c>
      <c r="F100" s="34" t="s">
        <v>70</v>
      </c>
      <c r="G100" s="45">
        <v>450</v>
      </c>
      <c r="H100" s="49">
        <v>450</v>
      </c>
      <c r="I100" s="45">
        <v>0</v>
      </c>
      <c r="J100" s="45">
        <v>0</v>
      </c>
      <c r="K100" s="45">
        <v>450</v>
      </c>
      <c r="L100" s="45">
        <v>450</v>
      </c>
      <c r="M100" s="45">
        <v>450</v>
      </c>
      <c r="N100"/>
      <c r="O100"/>
      <c r="P100"/>
      <c r="Q100"/>
      <c r="R100"/>
      <c r="S100"/>
      <c r="T100"/>
      <c r="U100"/>
      <c r="V100"/>
      <c r="W100"/>
      <c r="X100"/>
      <c r="Y100"/>
      <c r="Z100"/>
    </row>
    <row r="101" spans="1:26" ht="360">
      <c r="A101" s="3"/>
      <c r="B101" s="15" t="s">
        <v>408</v>
      </c>
      <c r="C101" s="8" t="s">
        <v>80</v>
      </c>
      <c r="D101" s="8"/>
      <c r="E101" s="80" t="s">
        <v>14</v>
      </c>
      <c r="F101" s="35" t="s">
        <v>305</v>
      </c>
      <c r="G101" s="45">
        <v>11700</v>
      </c>
      <c r="H101" s="57">
        <v>4500</v>
      </c>
      <c r="I101" s="45">
        <v>0</v>
      </c>
      <c r="J101" s="45">
        <v>0</v>
      </c>
      <c r="K101" s="46">
        <v>0</v>
      </c>
      <c r="L101" s="46">
        <v>0</v>
      </c>
      <c r="M101" s="46">
        <v>0</v>
      </c>
      <c r="N101"/>
      <c r="O101"/>
      <c r="P101"/>
      <c r="Q101"/>
      <c r="R101"/>
      <c r="S101"/>
      <c r="T101"/>
      <c r="U101"/>
      <c r="V101"/>
      <c r="W101"/>
      <c r="X101"/>
      <c r="Y101"/>
      <c r="Z101"/>
    </row>
    <row r="102" spans="1:26" ht="409.5">
      <c r="A102" s="3"/>
      <c r="B102" s="15" t="s">
        <v>319</v>
      </c>
      <c r="C102" s="8" t="s">
        <v>71</v>
      </c>
      <c r="D102" s="8"/>
      <c r="E102" s="80" t="s">
        <v>14</v>
      </c>
      <c r="F102" s="35" t="s">
        <v>305</v>
      </c>
      <c r="G102" s="45">
        <v>1000</v>
      </c>
      <c r="H102" s="49">
        <v>300</v>
      </c>
      <c r="I102" s="45">
        <v>0</v>
      </c>
      <c r="J102" s="49">
        <v>15207.32</v>
      </c>
      <c r="K102" s="46">
        <v>4845</v>
      </c>
      <c r="L102" s="46">
        <v>4845</v>
      </c>
      <c r="M102" s="46">
        <v>4845</v>
      </c>
      <c r="N102"/>
      <c r="O102"/>
      <c r="P102"/>
      <c r="Q102"/>
      <c r="R102"/>
      <c r="S102"/>
      <c r="T102"/>
      <c r="U102"/>
      <c r="V102"/>
      <c r="W102"/>
      <c r="X102"/>
      <c r="Y102"/>
      <c r="Z102"/>
    </row>
    <row r="103" spans="1:26" ht="330">
      <c r="A103" s="3"/>
      <c r="B103" s="15" t="s">
        <v>194</v>
      </c>
      <c r="C103" s="8" t="s">
        <v>81</v>
      </c>
      <c r="D103" s="8"/>
      <c r="E103" s="80" t="s">
        <v>14</v>
      </c>
      <c r="F103" s="35" t="s">
        <v>305</v>
      </c>
      <c r="G103" s="45">
        <v>3550</v>
      </c>
      <c r="H103" s="49">
        <v>7505.71</v>
      </c>
      <c r="I103" s="45">
        <v>7505.71</v>
      </c>
      <c r="J103" s="49">
        <v>10500</v>
      </c>
      <c r="K103" s="46">
        <v>15170</v>
      </c>
      <c r="L103" s="46">
        <v>15170</v>
      </c>
      <c r="M103" s="46">
        <v>15170</v>
      </c>
      <c r="N103"/>
      <c r="O103"/>
      <c r="P103"/>
      <c r="Q103"/>
      <c r="R103"/>
      <c r="S103"/>
      <c r="T103"/>
      <c r="U103"/>
      <c r="V103"/>
      <c r="W103"/>
      <c r="X103"/>
      <c r="Y103"/>
      <c r="Z103"/>
    </row>
    <row r="104" spans="1:26" ht="300">
      <c r="A104" s="3"/>
      <c r="B104" s="15" t="s">
        <v>195</v>
      </c>
      <c r="C104" s="8" t="s">
        <v>82</v>
      </c>
      <c r="D104" s="8"/>
      <c r="E104" s="80" t="s">
        <v>14</v>
      </c>
      <c r="F104" s="35" t="s">
        <v>305</v>
      </c>
      <c r="G104" s="45">
        <v>25575</v>
      </c>
      <c r="H104" s="49">
        <v>20500</v>
      </c>
      <c r="I104" s="45">
        <v>20500</v>
      </c>
      <c r="J104" s="49">
        <v>11000</v>
      </c>
      <c r="K104" s="46">
        <v>21355</v>
      </c>
      <c r="L104" s="46">
        <v>21355</v>
      </c>
      <c r="M104" s="46">
        <v>21355</v>
      </c>
      <c r="N104"/>
      <c r="O104"/>
      <c r="P104"/>
      <c r="Q104"/>
      <c r="R104"/>
      <c r="S104"/>
      <c r="T104"/>
      <c r="U104"/>
      <c r="V104"/>
      <c r="W104"/>
      <c r="X104"/>
      <c r="Y104"/>
      <c r="Z104"/>
    </row>
    <row r="105" spans="1:26" ht="345">
      <c r="A105" s="3"/>
      <c r="B105" s="15" t="s">
        <v>296</v>
      </c>
      <c r="C105" s="8" t="s">
        <v>83</v>
      </c>
      <c r="D105" s="8"/>
      <c r="E105" s="80" t="s">
        <v>14</v>
      </c>
      <c r="F105" s="34" t="s">
        <v>70</v>
      </c>
      <c r="G105" s="49">
        <v>31347.35</v>
      </c>
      <c r="H105" s="49">
        <v>18085.66</v>
      </c>
      <c r="I105" s="55">
        <v>5800.27</v>
      </c>
      <c r="J105" s="49">
        <v>14078.87</v>
      </c>
      <c r="K105" s="46">
        <v>30546.080000000002</v>
      </c>
      <c r="L105" s="46">
        <v>11723.33</v>
      </c>
      <c r="M105" s="46">
        <v>11723.33</v>
      </c>
      <c r="N105"/>
      <c r="O105"/>
      <c r="P105"/>
      <c r="Q105"/>
      <c r="R105"/>
      <c r="S105"/>
      <c r="T105"/>
      <c r="U105"/>
      <c r="V105"/>
      <c r="W105"/>
      <c r="X105"/>
      <c r="Y105"/>
      <c r="Z105"/>
    </row>
    <row r="106" spans="1:26" ht="345">
      <c r="A106" s="3"/>
      <c r="B106" s="15" t="s">
        <v>296</v>
      </c>
      <c r="C106" s="8" t="s">
        <v>84</v>
      </c>
      <c r="D106" s="8"/>
      <c r="E106" s="80" t="s">
        <v>14</v>
      </c>
      <c r="F106" s="35" t="s">
        <v>305</v>
      </c>
      <c r="G106" s="49">
        <v>68100</v>
      </c>
      <c r="H106" s="45">
        <v>215000</v>
      </c>
      <c r="I106" s="55">
        <v>239692.6</v>
      </c>
      <c r="J106" s="49">
        <v>69094.58</v>
      </c>
      <c r="K106" s="46">
        <v>107100</v>
      </c>
      <c r="L106" s="46">
        <v>107100</v>
      </c>
      <c r="M106" s="46">
        <v>107100</v>
      </c>
      <c r="N106"/>
      <c r="O106"/>
      <c r="P106"/>
      <c r="Q106"/>
      <c r="R106"/>
      <c r="S106"/>
      <c r="T106"/>
      <c r="U106"/>
      <c r="V106"/>
      <c r="W106"/>
      <c r="X106"/>
      <c r="Y106"/>
      <c r="Z106"/>
    </row>
    <row r="107" spans="1:26" ht="180">
      <c r="A107" s="3"/>
      <c r="B107" s="8" t="s">
        <v>297</v>
      </c>
      <c r="C107" s="8" t="s">
        <v>85</v>
      </c>
      <c r="D107" s="8"/>
      <c r="E107" s="80" t="s">
        <v>14</v>
      </c>
      <c r="F107" s="35" t="s">
        <v>43</v>
      </c>
      <c r="G107" s="45">
        <v>0</v>
      </c>
      <c r="H107" s="49">
        <v>0</v>
      </c>
      <c r="I107" s="45">
        <v>0</v>
      </c>
      <c r="J107" s="45">
        <v>2000</v>
      </c>
      <c r="K107" s="46">
        <v>3666.67</v>
      </c>
      <c r="L107" s="46">
        <v>3666.67</v>
      </c>
      <c r="M107" s="46">
        <v>3666.67</v>
      </c>
      <c r="N107"/>
      <c r="O107"/>
      <c r="P107"/>
      <c r="Q107"/>
      <c r="R107"/>
      <c r="S107"/>
      <c r="T107"/>
      <c r="U107"/>
      <c r="V107"/>
      <c r="W107"/>
      <c r="X107"/>
      <c r="Y107"/>
      <c r="Z107"/>
    </row>
    <row r="108" spans="1:26" ht="270">
      <c r="A108" s="3"/>
      <c r="B108" s="8" t="s">
        <v>86</v>
      </c>
      <c r="C108" s="12" t="s">
        <v>303</v>
      </c>
      <c r="D108" s="8"/>
      <c r="E108" s="80" t="s">
        <v>14</v>
      </c>
      <c r="F108" s="35" t="s">
        <v>43</v>
      </c>
      <c r="G108" s="49">
        <v>2862.57</v>
      </c>
      <c r="H108" s="45">
        <v>4343.41</v>
      </c>
      <c r="I108" s="49">
        <v>0</v>
      </c>
      <c r="J108" s="49">
        <v>109.4</v>
      </c>
      <c r="K108" s="46">
        <v>3254.9</v>
      </c>
      <c r="L108" s="46">
        <v>3254.9</v>
      </c>
      <c r="M108" s="46">
        <v>3254.9</v>
      </c>
      <c r="N108"/>
      <c r="O108"/>
      <c r="P108"/>
      <c r="Q108"/>
      <c r="R108"/>
      <c r="S108"/>
      <c r="T108"/>
      <c r="U108"/>
      <c r="V108"/>
      <c r="W108"/>
      <c r="X108"/>
      <c r="Y108"/>
      <c r="Z108"/>
    </row>
    <row r="109" spans="1:26" ht="270">
      <c r="A109" s="3"/>
      <c r="B109" s="8" t="s">
        <v>86</v>
      </c>
      <c r="C109" s="8" t="s">
        <v>304</v>
      </c>
      <c r="D109" s="8"/>
      <c r="E109" s="80" t="s">
        <v>14</v>
      </c>
      <c r="F109" s="35" t="s">
        <v>206</v>
      </c>
      <c r="G109" s="45">
        <v>24823392.559999999</v>
      </c>
      <c r="H109" s="45">
        <v>24823392.559999999</v>
      </c>
      <c r="I109" s="52">
        <v>24644382.300000001</v>
      </c>
      <c r="J109" s="52">
        <v>108685.15</v>
      </c>
      <c r="K109" s="45">
        <v>0</v>
      </c>
      <c r="L109" s="45">
        <v>0</v>
      </c>
      <c r="M109" s="45">
        <v>0</v>
      </c>
      <c r="N109"/>
      <c r="O109"/>
      <c r="P109"/>
      <c r="Q109"/>
      <c r="R109"/>
      <c r="S109"/>
      <c r="T109"/>
      <c r="U109"/>
      <c r="V109"/>
      <c r="W109"/>
      <c r="X109"/>
      <c r="Y109"/>
      <c r="Z109"/>
    </row>
    <row r="110" spans="1:26" ht="270">
      <c r="A110" s="4"/>
      <c r="B110" s="8" t="s">
        <v>86</v>
      </c>
      <c r="C110" s="12" t="s">
        <v>173</v>
      </c>
      <c r="D110" s="22"/>
      <c r="E110" s="80" t="s">
        <v>14</v>
      </c>
      <c r="F110" s="35" t="s">
        <v>205</v>
      </c>
      <c r="G110" s="52">
        <v>0</v>
      </c>
      <c r="H110" s="52">
        <v>79988.97</v>
      </c>
      <c r="I110" s="52">
        <v>79988.97</v>
      </c>
      <c r="J110" s="49">
        <v>70296.23</v>
      </c>
      <c r="K110" s="46">
        <v>0</v>
      </c>
      <c r="L110" s="46">
        <v>0</v>
      </c>
      <c r="M110" s="46">
        <v>0</v>
      </c>
      <c r="N110"/>
      <c r="O110"/>
      <c r="P110"/>
      <c r="Q110"/>
      <c r="R110"/>
      <c r="S110"/>
      <c r="T110"/>
      <c r="U110"/>
      <c r="V110"/>
      <c r="W110"/>
      <c r="X110"/>
      <c r="Y110"/>
      <c r="Z110"/>
    </row>
    <row r="111" spans="1:26" ht="270">
      <c r="A111" s="4"/>
      <c r="B111" s="8" t="s">
        <v>86</v>
      </c>
      <c r="C111" s="12" t="s">
        <v>204</v>
      </c>
      <c r="D111" s="22"/>
      <c r="E111" s="80" t="s">
        <v>14</v>
      </c>
      <c r="F111" s="35" t="s">
        <v>52</v>
      </c>
      <c r="G111" s="52">
        <v>0</v>
      </c>
      <c r="H111" s="52">
        <v>0</v>
      </c>
      <c r="I111" s="52">
        <v>0</v>
      </c>
      <c r="J111" s="52">
        <v>0</v>
      </c>
      <c r="K111" s="52">
        <v>0</v>
      </c>
      <c r="L111" s="52">
        <v>0</v>
      </c>
      <c r="M111" s="52">
        <v>0</v>
      </c>
      <c r="N111"/>
      <c r="O111"/>
      <c r="P111"/>
      <c r="Q111"/>
      <c r="R111"/>
      <c r="S111"/>
      <c r="T111"/>
      <c r="U111"/>
      <c r="V111"/>
      <c r="W111"/>
      <c r="X111"/>
      <c r="Y111"/>
      <c r="Z111"/>
    </row>
    <row r="112" spans="1:26" ht="409.5">
      <c r="A112" s="4"/>
      <c r="B112" s="15" t="s">
        <v>394</v>
      </c>
      <c r="C112" s="12" t="s">
        <v>393</v>
      </c>
      <c r="D112" s="22"/>
      <c r="E112" s="86" t="s">
        <v>14</v>
      </c>
      <c r="F112" s="35" t="s">
        <v>206</v>
      </c>
      <c r="G112" s="52">
        <v>0</v>
      </c>
      <c r="H112" s="52">
        <v>0</v>
      </c>
      <c r="I112" s="52">
        <v>0</v>
      </c>
      <c r="J112" s="52">
        <v>18575.88</v>
      </c>
      <c r="K112" s="52"/>
      <c r="L112" s="52"/>
      <c r="M112" s="52"/>
      <c r="N112"/>
      <c r="O112"/>
      <c r="P112"/>
      <c r="Q112"/>
      <c r="R112"/>
      <c r="S112"/>
      <c r="T112"/>
      <c r="U112"/>
      <c r="V112"/>
      <c r="W112"/>
      <c r="X112"/>
      <c r="Y112"/>
      <c r="Z112"/>
    </row>
    <row r="113" spans="1:26" ht="255">
      <c r="A113" s="3"/>
      <c r="B113" s="8" t="s">
        <v>158</v>
      </c>
      <c r="C113" s="8" t="s">
        <v>87</v>
      </c>
      <c r="D113" s="8" t="s">
        <v>77</v>
      </c>
      <c r="E113" s="80" t="s">
        <v>14</v>
      </c>
      <c r="F113" s="35" t="s">
        <v>72</v>
      </c>
      <c r="G113" s="49">
        <v>0</v>
      </c>
      <c r="H113" s="49">
        <v>0</v>
      </c>
      <c r="I113" s="52">
        <v>0</v>
      </c>
      <c r="J113" s="49">
        <v>-154873.26999999999</v>
      </c>
      <c r="K113" s="49">
        <v>0</v>
      </c>
      <c r="L113" s="49">
        <v>0</v>
      </c>
      <c r="M113" s="49">
        <v>0</v>
      </c>
      <c r="N113"/>
      <c r="O113"/>
      <c r="P113"/>
      <c r="Q113"/>
      <c r="R113"/>
      <c r="S113"/>
      <c r="T113"/>
      <c r="U113"/>
      <c r="V113"/>
      <c r="W113"/>
      <c r="X113"/>
      <c r="Y113"/>
      <c r="Z113"/>
    </row>
    <row r="114" spans="1:26" ht="255">
      <c r="A114" s="3"/>
      <c r="B114" s="8" t="s">
        <v>158</v>
      </c>
      <c r="C114" s="8" t="s">
        <v>88</v>
      </c>
      <c r="D114" s="8"/>
      <c r="E114" s="80" t="s">
        <v>14</v>
      </c>
      <c r="F114" s="35" t="s">
        <v>43</v>
      </c>
      <c r="G114" s="49">
        <v>0</v>
      </c>
      <c r="H114" s="49">
        <v>0</v>
      </c>
      <c r="I114" s="45">
        <v>0</v>
      </c>
      <c r="J114" s="45">
        <v>0</v>
      </c>
      <c r="K114" s="63">
        <v>550.64</v>
      </c>
      <c r="L114" s="63">
        <v>550.64</v>
      </c>
      <c r="M114" s="63">
        <v>550.64</v>
      </c>
      <c r="N114"/>
      <c r="O114"/>
      <c r="P114"/>
      <c r="Q114"/>
      <c r="R114"/>
      <c r="S114"/>
      <c r="T114"/>
      <c r="U114"/>
      <c r="V114"/>
      <c r="W114"/>
      <c r="X114"/>
      <c r="Y114"/>
      <c r="Z114"/>
    </row>
    <row r="115" spans="1:26" ht="147" customHeight="1">
      <c r="A115" s="3"/>
      <c r="B115" s="8" t="s">
        <v>158</v>
      </c>
      <c r="C115" s="8" t="s">
        <v>89</v>
      </c>
      <c r="D115" s="8"/>
      <c r="E115" s="80" t="s">
        <v>14</v>
      </c>
      <c r="F115" s="35" t="s">
        <v>90</v>
      </c>
      <c r="G115" s="45">
        <v>0</v>
      </c>
      <c r="H115" s="45">
        <v>0</v>
      </c>
      <c r="I115" s="45">
        <v>0</v>
      </c>
      <c r="J115" s="45">
        <v>0</v>
      </c>
      <c r="K115" s="45">
        <v>0</v>
      </c>
      <c r="L115" s="45">
        <v>0</v>
      </c>
      <c r="M115" s="45">
        <v>0</v>
      </c>
      <c r="N115"/>
      <c r="O115"/>
      <c r="P115"/>
      <c r="Q115"/>
      <c r="R115"/>
      <c r="S115"/>
      <c r="T115"/>
      <c r="U115"/>
      <c r="V115"/>
      <c r="W115"/>
      <c r="X115"/>
      <c r="Y115"/>
      <c r="Z115"/>
    </row>
    <row r="116" spans="1:26" ht="255">
      <c r="A116" s="3"/>
      <c r="B116" s="8" t="s">
        <v>158</v>
      </c>
      <c r="C116" s="8" t="s">
        <v>91</v>
      </c>
      <c r="D116" s="8"/>
      <c r="E116" s="80" t="s">
        <v>14</v>
      </c>
      <c r="F116" s="35" t="s">
        <v>92</v>
      </c>
      <c r="G116" s="45">
        <v>0</v>
      </c>
      <c r="H116" s="45">
        <v>0</v>
      </c>
      <c r="I116" s="45">
        <v>0</v>
      </c>
      <c r="J116" s="45">
        <v>0</v>
      </c>
      <c r="K116" s="45">
        <v>0</v>
      </c>
      <c r="L116" s="45">
        <v>0</v>
      </c>
      <c r="M116" s="45">
        <v>0</v>
      </c>
      <c r="N116"/>
      <c r="O116"/>
      <c r="P116"/>
      <c r="Q116"/>
      <c r="R116"/>
      <c r="S116"/>
      <c r="T116"/>
      <c r="U116"/>
      <c r="V116"/>
      <c r="W116"/>
      <c r="X116"/>
      <c r="Y116"/>
      <c r="Z116"/>
    </row>
    <row r="117" spans="1:26" ht="75" customHeight="1">
      <c r="A117" s="3"/>
      <c r="B117" s="8" t="s">
        <v>302</v>
      </c>
      <c r="C117" s="8" t="s">
        <v>93</v>
      </c>
      <c r="D117" s="8"/>
      <c r="E117" s="80" t="s">
        <v>14</v>
      </c>
      <c r="F117" s="35" t="s">
        <v>19</v>
      </c>
      <c r="G117" s="45">
        <v>0</v>
      </c>
      <c r="H117" s="45">
        <v>0</v>
      </c>
      <c r="I117" s="45">
        <v>0</v>
      </c>
      <c r="J117" s="45">
        <v>0</v>
      </c>
      <c r="K117" s="45">
        <v>0</v>
      </c>
      <c r="L117" s="45">
        <v>0</v>
      </c>
      <c r="M117" s="45">
        <v>0</v>
      </c>
      <c r="N117"/>
      <c r="O117"/>
      <c r="P117"/>
      <c r="Q117"/>
      <c r="R117"/>
      <c r="S117"/>
      <c r="T117"/>
      <c r="U117"/>
      <c r="V117"/>
      <c r="W117"/>
      <c r="X117"/>
      <c r="Y117"/>
      <c r="Z117"/>
    </row>
    <row r="118" spans="1:26" ht="409.5">
      <c r="B118" s="20" t="s">
        <v>320</v>
      </c>
      <c r="C118" s="11" t="s">
        <v>171</v>
      </c>
      <c r="D118" s="11"/>
      <c r="E118" s="80" t="s">
        <v>14</v>
      </c>
      <c r="F118" s="36"/>
      <c r="G118" s="42">
        <f t="shared" ref="G118:M118" si="27">G119+G120+G121</f>
        <v>0</v>
      </c>
      <c r="H118" s="43">
        <f t="shared" si="27"/>
        <v>155895.51999999999</v>
      </c>
      <c r="I118" s="42">
        <f t="shared" si="27"/>
        <v>155895.51999999999</v>
      </c>
      <c r="J118" s="42">
        <f>J119+J120+J121</f>
        <v>196953.96</v>
      </c>
      <c r="K118" s="42">
        <f t="shared" si="27"/>
        <v>0</v>
      </c>
      <c r="L118" s="42">
        <f t="shared" si="27"/>
        <v>0</v>
      </c>
      <c r="M118" s="42">
        <f t="shared" si="27"/>
        <v>0</v>
      </c>
      <c r="N118"/>
      <c r="O118"/>
      <c r="P118"/>
      <c r="Q118"/>
      <c r="R118"/>
      <c r="S118"/>
      <c r="T118"/>
      <c r="U118"/>
      <c r="V118"/>
      <c r="W118"/>
      <c r="X118"/>
      <c r="Y118"/>
      <c r="Z118"/>
    </row>
    <row r="119" spans="1:26" ht="409.5">
      <c r="A119" s="3"/>
      <c r="B119" s="15" t="s">
        <v>320</v>
      </c>
      <c r="C119" s="8" t="s">
        <v>169</v>
      </c>
      <c r="D119" s="8"/>
      <c r="E119" s="80" t="s">
        <v>14</v>
      </c>
      <c r="F119" s="35" t="s">
        <v>94</v>
      </c>
      <c r="G119" s="47">
        <v>0</v>
      </c>
      <c r="H119" s="47">
        <v>143895.51999999999</v>
      </c>
      <c r="I119" s="47">
        <v>143895.51999999999</v>
      </c>
      <c r="J119" s="49">
        <v>196953.96</v>
      </c>
      <c r="K119" s="45">
        <v>0</v>
      </c>
      <c r="L119" s="45">
        <v>0</v>
      </c>
      <c r="M119" s="45">
        <v>0</v>
      </c>
      <c r="N119"/>
      <c r="O119"/>
      <c r="P119"/>
      <c r="Q119"/>
      <c r="R119"/>
      <c r="S119"/>
      <c r="T119"/>
      <c r="U119"/>
      <c r="V119"/>
      <c r="W119"/>
      <c r="X119"/>
      <c r="Y119"/>
      <c r="Z119"/>
    </row>
    <row r="120" spans="1:26" ht="409.5">
      <c r="A120" s="3"/>
      <c r="B120" s="15" t="s">
        <v>320</v>
      </c>
      <c r="C120" s="8" t="s">
        <v>300</v>
      </c>
      <c r="D120" s="8"/>
      <c r="E120" s="80" t="s">
        <v>14</v>
      </c>
      <c r="F120" s="35" t="s">
        <v>95</v>
      </c>
      <c r="G120" s="45">
        <v>0</v>
      </c>
      <c r="H120" s="49">
        <v>12000</v>
      </c>
      <c r="I120" s="45">
        <v>12000</v>
      </c>
      <c r="J120" s="49">
        <v>0</v>
      </c>
      <c r="K120" s="45">
        <v>0</v>
      </c>
      <c r="L120" s="45">
        <v>0</v>
      </c>
      <c r="M120" s="45">
        <v>0</v>
      </c>
      <c r="N120"/>
      <c r="O120"/>
      <c r="P120"/>
      <c r="Q120"/>
      <c r="R120"/>
      <c r="S120"/>
      <c r="T120"/>
      <c r="U120"/>
      <c r="V120"/>
      <c r="W120"/>
      <c r="X120"/>
      <c r="Y120"/>
      <c r="Z120"/>
    </row>
    <row r="121" spans="1:26" ht="409.5">
      <c r="A121" s="3"/>
      <c r="B121" s="15" t="s">
        <v>320</v>
      </c>
      <c r="C121" s="8" t="s">
        <v>301</v>
      </c>
      <c r="D121" s="8"/>
      <c r="E121" s="80" t="s">
        <v>14</v>
      </c>
      <c r="F121" s="35" t="s">
        <v>96</v>
      </c>
      <c r="G121" s="45">
        <v>0</v>
      </c>
      <c r="H121" s="49">
        <v>0</v>
      </c>
      <c r="I121" s="45">
        <v>0</v>
      </c>
      <c r="J121" s="45">
        <v>0</v>
      </c>
      <c r="K121" s="45">
        <v>0</v>
      </c>
      <c r="L121" s="45">
        <v>0</v>
      </c>
      <c r="M121" s="45">
        <v>0</v>
      </c>
      <c r="N121"/>
      <c r="O121"/>
      <c r="P121"/>
      <c r="Q121"/>
      <c r="R121"/>
      <c r="S121"/>
      <c r="T121"/>
      <c r="U121"/>
      <c r="V121"/>
      <c r="W121"/>
      <c r="X121"/>
      <c r="Y121"/>
      <c r="Z121"/>
    </row>
    <row r="122" spans="1:26" ht="43.5">
      <c r="A122" s="3"/>
      <c r="B122" s="8" t="s">
        <v>45</v>
      </c>
      <c r="C122" s="11" t="s">
        <v>97</v>
      </c>
      <c r="D122" s="8" t="s">
        <v>177</v>
      </c>
      <c r="E122" s="80" t="s">
        <v>14</v>
      </c>
      <c r="F122" s="36"/>
      <c r="G122" s="42">
        <f t="shared" ref="G122:M122" si="28">G123+G129+G136</f>
        <v>35053179.999999993</v>
      </c>
      <c r="H122" s="42">
        <f t="shared" si="28"/>
        <v>35052372.659999989</v>
      </c>
      <c r="I122" s="42">
        <f t="shared" si="28"/>
        <v>8690568.0600000005</v>
      </c>
      <c r="J122" s="42">
        <f t="shared" si="28"/>
        <v>4074.33</v>
      </c>
      <c r="K122" s="42">
        <f t="shared" si="28"/>
        <v>2140</v>
      </c>
      <c r="L122" s="42">
        <f t="shared" si="28"/>
        <v>998</v>
      </c>
      <c r="M122" s="42">
        <f t="shared" si="28"/>
        <v>79</v>
      </c>
      <c r="N122"/>
      <c r="O122"/>
      <c r="P122"/>
      <c r="Q122"/>
      <c r="R122"/>
      <c r="S122"/>
      <c r="T122"/>
      <c r="U122"/>
      <c r="V122"/>
      <c r="W122"/>
      <c r="X122"/>
      <c r="Y122"/>
      <c r="Z122"/>
    </row>
    <row r="123" spans="1:26" ht="85.5">
      <c r="A123" s="79"/>
      <c r="B123" s="11" t="s">
        <v>99</v>
      </c>
      <c r="C123" s="11" t="s">
        <v>298</v>
      </c>
      <c r="D123" s="11"/>
      <c r="E123" s="80" t="s">
        <v>14</v>
      </c>
      <c r="F123" s="38" t="s">
        <v>98</v>
      </c>
      <c r="G123" s="42">
        <f t="shared" ref="G123:M123" si="29">G125+G128</f>
        <v>0</v>
      </c>
      <c r="H123" s="43">
        <f>H124+H125+H126+H127+H128</f>
        <v>0</v>
      </c>
      <c r="I123" s="43">
        <f>I124+I125+I126+I127+I128</f>
        <v>0</v>
      </c>
      <c r="J123" s="43">
        <f>J124+J125+J126+J127+J128</f>
        <v>-450</v>
      </c>
      <c r="K123" s="42">
        <f t="shared" si="29"/>
        <v>0</v>
      </c>
      <c r="L123" s="42">
        <f t="shared" si="29"/>
        <v>0</v>
      </c>
      <c r="M123" s="42">
        <f t="shared" si="29"/>
        <v>0</v>
      </c>
      <c r="N123"/>
      <c r="O123"/>
      <c r="P123"/>
      <c r="Q123"/>
      <c r="R123"/>
      <c r="S123"/>
      <c r="T123"/>
      <c r="U123"/>
      <c r="V123"/>
      <c r="W123"/>
      <c r="X123"/>
      <c r="Y123"/>
      <c r="Z123"/>
    </row>
    <row r="124" spans="1:26" ht="90">
      <c r="A124" s="79"/>
      <c r="B124" s="8" t="s">
        <v>99</v>
      </c>
      <c r="C124" s="8" t="s">
        <v>100</v>
      </c>
      <c r="D124" s="11"/>
      <c r="E124" s="80" t="s">
        <v>14</v>
      </c>
      <c r="F124" s="35" t="s">
        <v>43</v>
      </c>
      <c r="G124" s="45">
        <v>0</v>
      </c>
      <c r="H124" s="52">
        <v>0</v>
      </c>
      <c r="I124" s="45">
        <v>0</v>
      </c>
      <c r="J124" s="45">
        <v>0</v>
      </c>
      <c r="K124" s="45">
        <v>0</v>
      </c>
      <c r="L124" s="45">
        <v>0</v>
      </c>
      <c r="M124" s="45">
        <v>0</v>
      </c>
      <c r="N124"/>
      <c r="O124"/>
      <c r="P124"/>
      <c r="Q124"/>
      <c r="R124"/>
      <c r="S124"/>
      <c r="T124"/>
      <c r="U124"/>
      <c r="V124"/>
      <c r="W124"/>
      <c r="X124"/>
      <c r="Y124"/>
      <c r="Z124"/>
    </row>
    <row r="125" spans="1:26" ht="105">
      <c r="A125" s="3"/>
      <c r="B125" s="8" t="s">
        <v>99</v>
      </c>
      <c r="C125" s="8" t="s">
        <v>101</v>
      </c>
      <c r="D125" s="8"/>
      <c r="E125" s="80" t="s">
        <v>14</v>
      </c>
      <c r="F125" s="35" t="s">
        <v>47</v>
      </c>
      <c r="G125" s="45">
        <v>0</v>
      </c>
      <c r="H125" s="52">
        <v>0</v>
      </c>
      <c r="I125" s="45">
        <v>0</v>
      </c>
      <c r="J125" s="45">
        <v>0</v>
      </c>
      <c r="K125" s="45">
        <v>0</v>
      </c>
      <c r="L125" s="45">
        <v>0</v>
      </c>
      <c r="M125" s="45">
        <v>0</v>
      </c>
      <c r="N125"/>
      <c r="O125"/>
      <c r="P125"/>
      <c r="Q125"/>
      <c r="R125"/>
      <c r="S125"/>
      <c r="T125"/>
      <c r="U125"/>
      <c r="V125"/>
      <c r="W125"/>
      <c r="X125"/>
      <c r="Y125"/>
      <c r="Z125"/>
    </row>
    <row r="126" spans="1:26" ht="120">
      <c r="A126" s="3"/>
      <c r="B126" s="8" t="s">
        <v>99</v>
      </c>
      <c r="C126" s="8" t="s">
        <v>102</v>
      </c>
      <c r="D126" s="8"/>
      <c r="E126" s="80" t="s">
        <v>14</v>
      </c>
      <c r="F126" s="35" t="s">
        <v>103</v>
      </c>
      <c r="G126" s="45">
        <v>0</v>
      </c>
      <c r="H126" s="52">
        <v>0</v>
      </c>
      <c r="I126" s="45">
        <v>0</v>
      </c>
      <c r="J126" s="45">
        <v>0</v>
      </c>
      <c r="K126" s="45">
        <v>0</v>
      </c>
      <c r="L126" s="45">
        <v>0</v>
      </c>
      <c r="M126" s="45">
        <v>0</v>
      </c>
      <c r="N126"/>
      <c r="O126"/>
      <c r="P126"/>
      <c r="Q126"/>
      <c r="R126"/>
      <c r="S126"/>
      <c r="T126"/>
      <c r="U126"/>
      <c r="V126"/>
      <c r="W126"/>
      <c r="X126"/>
      <c r="Y126"/>
      <c r="Z126"/>
    </row>
    <row r="127" spans="1:26" ht="120">
      <c r="A127" s="3"/>
      <c r="B127" s="8" t="s">
        <v>99</v>
      </c>
      <c r="C127" s="8" t="s">
        <v>104</v>
      </c>
      <c r="D127" s="8"/>
      <c r="E127" s="80" t="s">
        <v>14</v>
      </c>
      <c r="F127" s="35" t="s">
        <v>60</v>
      </c>
      <c r="G127" s="45">
        <v>0</v>
      </c>
      <c r="H127" s="52">
        <v>0</v>
      </c>
      <c r="I127" s="45">
        <v>0</v>
      </c>
      <c r="J127" s="45">
        <v>-450</v>
      </c>
      <c r="K127" s="45">
        <v>0</v>
      </c>
      <c r="L127" s="45">
        <v>0</v>
      </c>
      <c r="M127" s="45">
        <v>0</v>
      </c>
      <c r="N127"/>
      <c r="O127"/>
      <c r="P127"/>
      <c r="Q127"/>
      <c r="R127"/>
      <c r="S127"/>
      <c r="T127"/>
      <c r="U127"/>
      <c r="V127"/>
      <c r="W127"/>
      <c r="X127"/>
      <c r="Y127"/>
      <c r="Z127"/>
    </row>
    <row r="128" spans="1:26" ht="120">
      <c r="A128" s="3"/>
      <c r="B128" s="8" t="s">
        <v>99</v>
      </c>
      <c r="C128" s="8" t="s">
        <v>105</v>
      </c>
      <c r="D128" s="8"/>
      <c r="E128" s="80" t="s">
        <v>14</v>
      </c>
      <c r="F128" s="35" t="s">
        <v>52</v>
      </c>
      <c r="G128" s="45">
        <v>0</v>
      </c>
      <c r="H128" s="52">
        <v>0</v>
      </c>
      <c r="I128" s="45">
        <v>0</v>
      </c>
      <c r="J128" s="45">
        <v>0</v>
      </c>
      <c r="K128" s="45">
        <v>0</v>
      </c>
      <c r="L128" s="45">
        <v>0</v>
      </c>
      <c r="M128" s="45">
        <v>0</v>
      </c>
      <c r="N128"/>
      <c r="O128"/>
      <c r="P128"/>
      <c r="Q128"/>
      <c r="R128"/>
      <c r="S128"/>
      <c r="T128"/>
      <c r="U128"/>
      <c r="V128"/>
      <c r="W128"/>
      <c r="X128"/>
      <c r="Y128"/>
      <c r="Z128"/>
    </row>
    <row r="129" spans="1:26" ht="85.5">
      <c r="A129" s="3"/>
      <c r="B129" s="11" t="s">
        <v>109</v>
      </c>
      <c r="C129" s="11" t="s">
        <v>299</v>
      </c>
      <c r="D129" s="8"/>
      <c r="E129" s="80" t="s">
        <v>14</v>
      </c>
      <c r="F129" s="35"/>
      <c r="G129" s="42">
        <f>G130+G131+G132+G133+G134</f>
        <v>35053179.999999993</v>
      </c>
      <c r="H129" s="42">
        <f t="shared" ref="H129:M129" si="30">H130+H131+H132+H133+H134</f>
        <v>35052372.659999989</v>
      </c>
      <c r="I129" s="42">
        <f t="shared" si="30"/>
        <v>8690568.0600000005</v>
      </c>
      <c r="J129" s="42">
        <f t="shared" si="30"/>
        <v>4524.33</v>
      </c>
      <c r="K129" s="42">
        <f t="shared" si="30"/>
        <v>2140</v>
      </c>
      <c r="L129" s="42">
        <f t="shared" si="30"/>
        <v>998</v>
      </c>
      <c r="M129" s="42">
        <f t="shared" si="30"/>
        <v>79</v>
      </c>
      <c r="N129"/>
      <c r="O129"/>
      <c r="P129"/>
      <c r="Q129"/>
      <c r="R129"/>
      <c r="S129"/>
      <c r="T129"/>
      <c r="U129"/>
      <c r="V129"/>
      <c r="W129"/>
      <c r="X129"/>
      <c r="Y129"/>
      <c r="Z129"/>
    </row>
    <row r="130" spans="1:26" ht="90">
      <c r="A130" s="3"/>
      <c r="B130" s="8" t="s">
        <v>109</v>
      </c>
      <c r="C130" s="8" t="s">
        <v>395</v>
      </c>
      <c r="D130" s="8"/>
      <c r="E130" s="86" t="s">
        <v>14</v>
      </c>
      <c r="F130" s="35" t="s">
        <v>43</v>
      </c>
      <c r="G130" s="45">
        <v>3180</v>
      </c>
      <c r="H130" s="43"/>
      <c r="I130" s="42"/>
      <c r="J130" s="42"/>
      <c r="K130" s="42"/>
      <c r="L130" s="42"/>
      <c r="M130" s="42"/>
      <c r="N130"/>
      <c r="O130"/>
      <c r="P130"/>
      <c r="Q130"/>
      <c r="R130"/>
      <c r="S130"/>
      <c r="T130"/>
      <c r="U130"/>
      <c r="V130"/>
      <c r="W130"/>
      <c r="X130"/>
      <c r="Y130"/>
      <c r="Z130"/>
    </row>
    <row r="131" spans="1:26" ht="105">
      <c r="A131" s="3"/>
      <c r="B131" s="8" t="s">
        <v>109</v>
      </c>
      <c r="C131" s="8" t="s">
        <v>106</v>
      </c>
      <c r="D131" s="8"/>
      <c r="E131" s="80" t="s">
        <v>14</v>
      </c>
      <c r="F131" s="35" t="s">
        <v>47</v>
      </c>
      <c r="G131" s="49">
        <v>0</v>
      </c>
      <c r="H131" s="49">
        <v>2372.66</v>
      </c>
      <c r="I131" s="44">
        <v>2372.66</v>
      </c>
      <c r="J131" s="49">
        <v>4524.33</v>
      </c>
      <c r="K131" s="45">
        <v>2140</v>
      </c>
      <c r="L131" s="45">
        <v>998</v>
      </c>
      <c r="M131" s="45">
        <v>79</v>
      </c>
      <c r="N131"/>
      <c r="O131"/>
      <c r="P131"/>
      <c r="Q131"/>
      <c r="R131"/>
      <c r="S131"/>
      <c r="T131"/>
      <c r="U131"/>
      <c r="V131"/>
      <c r="W131"/>
      <c r="X131"/>
      <c r="Y131"/>
      <c r="Z131"/>
    </row>
    <row r="132" spans="1:26" ht="120">
      <c r="A132" s="3"/>
      <c r="B132" s="8" t="s">
        <v>109</v>
      </c>
      <c r="C132" s="8" t="s">
        <v>107</v>
      </c>
      <c r="D132" s="8"/>
      <c r="E132" s="80" t="s">
        <v>14</v>
      </c>
      <c r="F132" s="35" t="s">
        <v>103</v>
      </c>
      <c r="G132" s="45">
        <v>0</v>
      </c>
      <c r="H132" s="49">
        <v>0</v>
      </c>
      <c r="I132" s="45">
        <v>0</v>
      </c>
      <c r="J132" s="45">
        <v>0</v>
      </c>
      <c r="K132" s="45">
        <v>0</v>
      </c>
      <c r="L132" s="45">
        <v>0</v>
      </c>
      <c r="M132" s="45">
        <v>0</v>
      </c>
      <c r="N132"/>
      <c r="O132"/>
      <c r="P132"/>
      <c r="Q132"/>
      <c r="R132"/>
      <c r="S132"/>
      <c r="T132"/>
      <c r="U132"/>
      <c r="V132"/>
      <c r="W132"/>
      <c r="X132"/>
      <c r="Y132"/>
      <c r="Z132"/>
    </row>
    <row r="133" spans="1:26" ht="120">
      <c r="A133" s="3"/>
      <c r="B133" s="8" t="s">
        <v>109</v>
      </c>
      <c r="C133" s="8" t="s">
        <v>108</v>
      </c>
      <c r="D133" s="8"/>
      <c r="E133" s="80" t="s">
        <v>14</v>
      </c>
      <c r="F133" s="35" t="s">
        <v>60</v>
      </c>
      <c r="G133" s="45">
        <v>0</v>
      </c>
      <c r="H133" s="52">
        <v>0</v>
      </c>
      <c r="I133" s="45">
        <v>0</v>
      </c>
      <c r="J133" s="45">
        <v>0</v>
      </c>
      <c r="K133" s="70">
        <v>0</v>
      </c>
      <c r="L133" s="46">
        <v>0</v>
      </c>
      <c r="M133" s="46">
        <v>0</v>
      </c>
      <c r="N133"/>
      <c r="O133"/>
      <c r="P133"/>
      <c r="Q133"/>
      <c r="R133"/>
      <c r="S133"/>
      <c r="T133"/>
      <c r="U133"/>
      <c r="V133"/>
      <c r="W133"/>
      <c r="X133"/>
      <c r="Y133"/>
      <c r="Z133"/>
    </row>
    <row r="134" spans="1:26" ht="135">
      <c r="A134" s="3"/>
      <c r="B134" s="8"/>
      <c r="C134" s="8" t="s">
        <v>367</v>
      </c>
      <c r="D134" s="8"/>
      <c r="E134" s="86" t="s">
        <v>14</v>
      </c>
      <c r="F134" s="35" t="s">
        <v>206</v>
      </c>
      <c r="G134" s="70">
        <f t="shared" ref="G134:H134" si="31">950000+34100000+41077272.38-41077272.38</f>
        <v>35049999.999999993</v>
      </c>
      <c r="H134" s="70">
        <f t="shared" si="31"/>
        <v>35049999.999999993</v>
      </c>
      <c r="I134" s="45">
        <v>8688195.4000000004</v>
      </c>
      <c r="J134" s="45">
        <v>0</v>
      </c>
      <c r="K134" s="70">
        <v>0</v>
      </c>
      <c r="L134" s="46">
        <v>0</v>
      </c>
      <c r="M134" s="46"/>
      <c r="N134"/>
      <c r="O134"/>
      <c r="P134"/>
      <c r="Q134"/>
      <c r="R134"/>
      <c r="S134"/>
      <c r="T134"/>
      <c r="U134"/>
      <c r="V134"/>
      <c r="W134"/>
      <c r="X134"/>
      <c r="Y134"/>
      <c r="Z134"/>
    </row>
    <row r="135" spans="1:26" ht="120">
      <c r="A135" s="3"/>
      <c r="B135" s="8" t="s">
        <v>109</v>
      </c>
      <c r="C135" s="8" t="s">
        <v>322</v>
      </c>
      <c r="D135" s="8"/>
      <c r="E135" s="80" t="s">
        <v>14</v>
      </c>
      <c r="F135" s="35" t="s">
        <v>52</v>
      </c>
      <c r="G135" s="46">
        <v>0</v>
      </c>
      <c r="H135" s="49">
        <v>0</v>
      </c>
      <c r="I135" s="46">
        <v>0</v>
      </c>
      <c r="J135" s="45">
        <v>0</v>
      </c>
      <c r="K135" s="46">
        <v>0</v>
      </c>
      <c r="L135" s="46">
        <v>0</v>
      </c>
      <c r="M135" s="46">
        <v>0</v>
      </c>
      <c r="N135"/>
      <c r="O135"/>
      <c r="P135"/>
      <c r="Q135"/>
      <c r="R135"/>
      <c r="S135"/>
      <c r="T135"/>
      <c r="U135"/>
      <c r="V135"/>
      <c r="W135"/>
      <c r="X135"/>
      <c r="Y135"/>
      <c r="Z135"/>
    </row>
    <row r="136" spans="1:26" ht="270">
      <c r="A136" s="3"/>
      <c r="B136" s="8" t="s">
        <v>321</v>
      </c>
      <c r="C136" s="11" t="s">
        <v>110</v>
      </c>
      <c r="D136" s="11"/>
      <c r="E136" s="14" t="s">
        <v>14</v>
      </c>
      <c r="F136" s="36" t="s">
        <v>47</v>
      </c>
      <c r="G136" s="42">
        <v>0</v>
      </c>
      <c r="H136" s="58">
        <v>0</v>
      </c>
      <c r="I136" s="42">
        <v>0</v>
      </c>
      <c r="J136" s="42">
        <v>0</v>
      </c>
      <c r="K136" s="51">
        <v>0</v>
      </c>
      <c r="L136" s="51">
        <v>0</v>
      </c>
      <c r="M136" s="51">
        <v>0</v>
      </c>
      <c r="N136"/>
      <c r="O136"/>
      <c r="P136"/>
      <c r="Q136"/>
      <c r="R136"/>
      <c r="S136"/>
      <c r="T136"/>
      <c r="U136"/>
      <c r="V136"/>
      <c r="W136"/>
      <c r="X136"/>
      <c r="Y136"/>
      <c r="Z136"/>
    </row>
    <row r="137" spans="1:26" ht="71.25">
      <c r="A137" s="3"/>
      <c r="B137" s="11" t="s">
        <v>98</v>
      </c>
      <c r="C137" s="11" t="s">
        <v>323</v>
      </c>
      <c r="D137" s="11" t="s">
        <v>111</v>
      </c>
      <c r="E137" s="80" t="s">
        <v>14</v>
      </c>
      <c r="F137" s="36"/>
      <c r="G137" s="42">
        <f t="shared" ref="G137:M137" si="32">G138+G217+G219+G223</f>
        <v>2269266799.7500005</v>
      </c>
      <c r="H137" s="43">
        <f t="shared" si="32"/>
        <v>2269266799.7500005</v>
      </c>
      <c r="I137" s="42">
        <f t="shared" si="32"/>
        <v>940089376.01999998</v>
      </c>
      <c r="J137" s="42">
        <f t="shared" si="32"/>
        <v>869595463.13</v>
      </c>
      <c r="K137" s="42">
        <f t="shared" si="32"/>
        <v>1088775964.4300001</v>
      </c>
      <c r="L137" s="42">
        <f t="shared" si="32"/>
        <v>1160979357.27</v>
      </c>
      <c r="M137" s="42">
        <f t="shared" si="32"/>
        <v>821246231.59000003</v>
      </c>
      <c r="N137"/>
      <c r="O137"/>
      <c r="P137"/>
      <c r="Q137"/>
      <c r="R137"/>
      <c r="S137"/>
      <c r="T137"/>
      <c r="U137"/>
      <c r="V137"/>
      <c r="W137"/>
      <c r="X137"/>
      <c r="Y137"/>
      <c r="Z137"/>
    </row>
    <row r="138" spans="1:26" ht="128.25">
      <c r="A138" s="3"/>
      <c r="B138" s="8" t="s">
        <v>38</v>
      </c>
      <c r="C138" s="11" t="s">
        <v>324</v>
      </c>
      <c r="D138" s="11" t="s">
        <v>112</v>
      </c>
      <c r="E138" s="80" t="s">
        <v>14</v>
      </c>
      <c r="F138" s="36"/>
      <c r="G138" s="42">
        <f t="shared" ref="G138:M138" si="33">G139+G144+G187+G198</f>
        <v>2274907740.8600001</v>
      </c>
      <c r="H138" s="42">
        <f>H139+H144+H187+H198</f>
        <v>2274907740.8600001</v>
      </c>
      <c r="I138" s="42">
        <f t="shared" si="33"/>
        <v>944952812.88999999</v>
      </c>
      <c r="J138" s="42">
        <f t="shared" si="33"/>
        <v>870892839.52999997</v>
      </c>
      <c r="K138" s="42">
        <f t="shared" si="33"/>
        <v>1088775964.4300001</v>
      </c>
      <c r="L138" s="42">
        <f t="shared" si="33"/>
        <v>1160979357.27</v>
      </c>
      <c r="M138" s="42">
        <f t="shared" si="33"/>
        <v>821246231.59000003</v>
      </c>
      <c r="N138"/>
      <c r="O138"/>
      <c r="P138"/>
      <c r="Q138"/>
      <c r="R138"/>
      <c r="S138"/>
      <c r="T138"/>
      <c r="U138"/>
      <c r="V138"/>
      <c r="W138"/>
      <c r="X138"/>
      <c r="Y138"/>
      <c r="Z138"/>
    </row>
    <row r="139" spans="1:26" ht="85.5">
      <c r="A139" s="3"/>
      <c r="B139" s="11" t="s">
        <v>289</v>
      </c>
      <c r="C139" s="11" t="s">
        <v>174</v>
      </c>
      <c r="D139" s="11"/>
      <c r="E139" s="80" t="s">
        <v>14</v>
      </c>
      <c r="F139" s="35"/>
      <c r="G139" s="42">
        <f>G140+G141+G142</f>
        <v>308160754.95999998</v>
      </c>
      <c r="H139" s="42">
        <f t="shared" ref="H139:M139" si="34">H140+H141+H142</f>
        <v>308160754.95999998</v>
      </c>
      <c r="I139" s="42">
        <f t="shared" si="34"/>
        <v>207085886.95999998</v>
      </c>
      <c r="J139" s="42">
        <f>J140+J141+J142+J143</f>
        <v>295373071.28000003</v>
      </c>
      <c r="K139" s="42">
        <f t="shared" si="34"/>
        <v>343695839.49000001</v>
      </c>
      <c r="L139" s="42">
        <f t="shared" si="34"/>
        <v>306404572.81999999</v>
      </c>
      <c r="M139" s="42">
        <f t="shared" si="34"/>
        <v>290491572.81999999</v>
      </c>
      <c r="N139"/>
      <c r="O139"/>
      <c r="P139"/>
      <c r="Q139"/>
      <c r="R139"/>
      <c r="S139"/>
      <c r="T139"/>
      <c r="U139"/>
      <c r="V139"/>
      <c r="W139"/>
      <c r="X139"/>
      <c r="Y139"/>
      <c r="Z139"/>
    </row>
    <row r="140" spans="1:26" ht="150">
      <c r="A140" s="3"/>
      <c r="B140" s="8" t="s">
        <v>290</v>
      </c>
      <c r="C140" s="8" t="s">
        <v>291</v>
      </c>
      <c r="D140" s="8"/>
      <c r="E140" s="80" t="s">
        <v>14</v>
      </c>
      <c r="F140" s="35" t="s">
        <v>103</v>
      </c>
      <c r="G140" s="47">
        <v>185960500</v>
      </c>
      <c r="H140" s="47">
        <v>185960500</v>
      </c>
      <c r="I140" s="47">
        <v>123973668</v>
      </c>
      <c r="J140" s="47">
        <v>177375700</v>
      </c>
      <c r="K140" s="62">
        <v>198190800</v>
      </c>
      <c r="L140" s="62">
        <v>176736600</v>
      </c>
      <c r="M140" s="62">
        <v>160823600</v>
      </c>
      <c r="N140"/>
      <c r="O140"/>
      <c r="P140"/>
      <c r="Q140"/>
      <c r="R140"/>
      <c r="S140"/>
      <c r="T140"/>
      <c r="U140"/>
      <c r="V140"/>
      <c r="W140"/>
      <c r="X140"/>
      <c r="Y140"/>
      <c r="Z140"/>
    </row>
    <row r="141" spans="1:26" ht="120">
      <c r="A141" s="3"/>
      <c r="B141" s="8" t="s">
        <v>293</v>
      </c>
      <c r="C141" s="8" t="s">
        <v>292</v>
      </c>
      <c r="D141" s="8"/>
      <c r="E141" s="80" t="s">
        <v>14</v>
      </c>
      <c r="F141" s="35" t="s">
        <v>103</v>
      </c>
      <c r="G141" s="47">
        <v>4936137</v>
      </c>
      <c r="H141" s="47">
        <v>4936137</v>
      </c>
      <c r="I141" s="47">
        <v>4936137</v>
      </c>
      <c r="J141" s="59">
        <v>112259666.36</v>
      </c>
      <c r="K141" s="46">
        <v>0</v>
      </c>
      <c r="L141" s="46">
        <v>0</v>
      </c>
      <c r="M141" s="46">
        <v>0</v>
      </c>
      <c r="N141"/>
      <c r="O141"/>
      <c r="P141"/>
      <c r="Q141"/>
      <c r="R141"/>
      <c r="S141"/>
      <c r="T141"/>
      <c r="U141"/>
      <c r="V141"/>
      <c r="W141"/>
      <c r="X141"/>
      <c r="Y141"/>
      <c r="Z141"/>
    </row>
    <row r="142" spans="1:26" ht="180">
      <c r="A142" s="3"/>
      <c r="B142" s="8" t="s">
        <v>348</v>
      </c>
      <c r="C142" s="8" t="s">
        <v>347</v>
      </c>
      <c r="D142" s="8"/>
      <c r="E142" s="80"/>
      <c r="F142" s="35" t="s">
        <v>103</v>
      </c>
      <c r="G142" s="47">
        <v>117264117.95999999</v>
      </c>
      <c r="H142" s="47">
        <v>117264117.95999999</v>
      </c>
      <c r="I142" s="47">
        <v>78176081.959999993</v>
      </c>
      <c r="J142" s="59">
        <v>0</v>
      </c>
      <c r="K142" s="46">
        <v>145505039.49000001</v>
      </c>
      <c r="L142" s="134">
        <v>129667972.81999999</v>
      </c>
      <c r="M142" s="134">
        <v>129667972.81999999</v>
      </c>
      <c r="N142"/>
      <c r="O142"/>
      <c r="P142"/>
      <c r="Q142"/>
      <c r="R142"/>
      <c r="S142"/>
      <c r="T142"/>
      <c r="U142"/>
      <c r="V142"/>
      <c r="W142"/>
      <c r="X142"/>
      <c r="Y142"/>
      <c r="Z142"/>
    </row>
    <row r="143" spans="1:26" ht="120">
      <c r="A143" s="3"/>
      <c r="B143" s="8" t="s">
        <v>417</v>
      </c>
      <c r="C143" s="8" t="s">
        <v>392</v>
      </c>
      <c r="D143" s="8"/>
      <c r="E143" s="86"/>
      <c r="F143" s="35" t="s">
        <v>103</v>
      </c>
      <c r="G143" s="47"/>
      <c r="H143" s="47"/>
      <c r="I143" s="47"/>
      <c r="J143" s="47">
        <v>5737704.9199999999</v>
      </c>
      <c r="K143" s="46"/>
      <c r="L143" s="134"/>
      <c r="M143" s="134"/>
      <c r="N143"/>
      <c r="O143"/>
      <c r="P143"/>
      <c r="Q143"/>
      <c r="R143"/>
      <c r="S143"/>
      <c r="T143"/>
      <c r="U143"/>
      <c r="V143"/>
      <c r="W143"/>
      <c r="X143"/>
      <c r="Y143"/>
      <c r="Z143"/>
    </row>
    <row r="144" spans="1:26" ht="114">
      <c r="A144" s="3"/>
      <c r="B144" s="11" t="s">
        <v>288</v>
      </c>
      <c r="C144" s="11" t="s">
        <v>175</v>
      </c>
      <c r="D144" s="11"/>
      <c r="E144" s="80" t="s">
        <v>14</v>
      </c>
      <c r="F144" s="35"/>
      <c r="G144" s="43">
        <f t="shared" ref="G144:J144" si="35">G145+G148+G150+G151+G153+G155+G157+G159+G161+G165+G167+G168+G170+G173+G177+G175+G178+G180</f>
        <v>1468013901.98</v>
      </c>
      <c r="H144" s="43">
        <f t="shared" si="35"/>
        <v>1468013901.98</v>
      </c>
      <c r="I144" s="43">
        <f t="shared" si="35"/>
        <v>413065211.99000001</v>
      </c>
      <c r="J144" s="43">
        <f t="shared" si="35"/>
        <v>144494653.98000002</v>
      </c>
      <c r="K144" s="43">
        <f>K145+K148+K150+K151+K153+K155+K157+K159+K161+K165+K167+K168+K170+K173+K177+K175+K178+K180+K163</f>
        <v>215657894.53999999</v>
      </c>
      <c r="L144" s="43">
        <f t="shared" ref="L144:M144" si="36">L145+L148+L150+L151+L153+L155+L157+L159+L161+L165+L167+L168+L170+L173+L177+L175+L178+L180+L163</f>
        <v>351367317.65999997</v>
      </c>
      <c r="M144" s="43">
        <f t="shared" si="36"/>
        <v>27983094.879999999</v>
      </c>
      <c r="N144"/>
      <c r="O144"/>
      <c r="P144"/>
      <c r="Q144"/>
      <c r="R144"/>
      <c r="S144"/>
      <c r="T144"/>
      <c r="U144"/>
      <c r="V144"/>
      <c r="W144"/>
      <c r="X144"/>
      <c r="Y144"/>
      <c r="Z144"/>
    </row>
    <row r="145" spans="1:26" ht="256.5">
      <c r="A145" s="3"/>
      <c r="B145" s="11" t="s">
        <v>325</v>
      </c>
      <c r="C145" s="11" t="s">
        <v>286</v>
      </c>
      <c r="D145" s="11"/>
      <c r="E145" s="80"/>
      <c r="F145" s="35"/>
      <c r="G145" s="42">
        <f>G146+G147</f>
        <v>11580751.890000001</v>
      </c>
      <c r="H145" s="42">
        <f t="shared" ref="H145:M145" si="37">H146+H147</f>
        <v>11580751.890000001</v>
      </c>
      <c r="I145" s="42">
        <f t="shared" si="37"/>
        <v>4174225.55</v>
      </c>
      <c r="J145" s="42">
        <f>J146+J147</f>
        <v>11580751.890000001</v>
      </c>
      <c r="K145" s="42">
        <f t="shared" si="37"/>
        <v>9395420.6799999997</v>
      </c>
      <c r="L145" s="42">
        <f t="shared" si="37"/>
        <v>8395420.6799999997</v>
      </c>
      <c r="M145" s="42">
        <f t="shared" si="37"/>
        <v>8395420.6799999997</v>
      </c>
      <c r="N145"/>
      <c r="O145"/>
      <c r="P145"/>
      <c r="Q145"/>
      <c r="R145"/>
      <c r="S145"/>
      <c r="T145"/>
      <c r="U145"/>
      <c r="V145"/>
      <c r="W145"/>
      <c r="X145"/>
      <c r="Y145"/>
      <c r="Z145"/>
    </row>
    <row r="146" spans="1:26" ht="270">
      <c r="A146" s="3"/>
      <c r="B146" s="8" t="s">
        <v>325</v>
      </c>
      <c r="C146" s="8" t="s">
        <v>287</v>
      </c>
      <c r="D146" s="8"/>
      <c r="E146" s="80" t="s">
        <v>14</v>
      </c>
      <c r="F146" s="35" t="s">
        <v>206</v>
      </c>
      <c r="G146" s="45">
        <v>11580751.890000001</v>
      </c>
      <c r="H146" s="45">
        <v>11580751.890000001</v>
      </c>
      <c r="I146" s="52">
        <v>4174225.55</v>
      </c>
      <c r="J146" s="49">
        <v>11580751.890000001</v>
      </c>
      <c r="K146" s="45">
        <v>8395420.6799999997</v>
      </c>
      <c r="L146" s="45">
        <v>8395420.6799999997</v>
      </c>
      <c r="M146" s="45">
        <v>8395420.6799999997</v>
      </c>
      <c r="N146"/>
      <c r="O146"/>
      <c r="P146"/>
      <c r="Q146"/>
      <c r="R146"/>
      <c r="S146"/>
      <c r="T146"/>
      <c r="U146"/>
      <c r="V146"/>
      <c r="W146"/>
      <c r="X146"/>
      <c r="Y146"/>
      <c r="Z146"/>
    </row>
    <row r="147" spans="1:26" ht="270">
      <c r="A147" s="79"/>
      <c r="B147" s="8" t="s">
        <v>325</v>
      </c>
      <c r="C147" s="8" t="s">
        <v>287</v>
      </c>
      <c r="D147" s="8"/>
      <c r="E147" s="80" t="s">
        <v>14</v>
      </c>
      <c r="F147" s="35" t="s">
        <v>206</v>
      </c>
      <c r="G147" s="45">
        <v>0</v>
      </c>
      <c r="H147" s="45">
        <v>0</v>
      </c>
      <c r="I147" s="45">
        <v>0</v>
      </c>
      <c r="J147" s="45">
        <v>0</v>
      </c>
      <c r="K147" s="45">
        <v>1000000</v>
      </c>
      <c r="L147" s="45">
        <v>0</v>
      </c>
      <c r="M147" s="45">
        <v>0</v>
      </c>
      <c r="N147"/>
      <c r="O147"/>
      <c r="P147"/>
      <c r="Q147"/>
      <c r="R147"/>
      <c r="S147"/>
      <c r="T147"/>
      <c r="U147"/>
      <c r="V147"/>
      <c r="W147"/>
      <c r="X147"/>
      <c r="Y147"/>
      <c r="Z147"/>
    </row>
    <row r="148" spans="1:26" ht="142.5">
      <c r="A148" s="79"/>
      <c r="B148" s="11" t="s">
        <v>155</v>
      </c>
      <c r="C148" s="11" t="s">
        <v>285</v>
      </c>
      <c r="D148" s="11"/>
      <c r="E148" s="80" t="s">
        <v>14</v>
      </c>
      <c r="F148" s="36"/>
      <c r="G148" s="42">
        <f>G149</f>
        <v>791655306.09000003</v>
      </c>
      <c r="H148" s="42">
        <f t="shared" ref="H148:M148" si="38">H149</f>
        <v>791655306.09000003</v>
      </c>
      <c r="I148" s="42">
        <f t="shared" si="38"/>
        <v>201533546.18000001</v>
      </c>
      <c r="J148" s="42">
        <f t="shared" si="38"/>
        <v>76575702.370000005</v>
      </c>
      <c r="K148" s="42">
        <f t="shared" si="38"/>
        <v>0</v>
      </c>
      <c r="L148" s="42">
        <f t="shared" si="38"/>
        <v>0</v>
      </c>
      <c r="M148" s="42">
        <f t="shared" si="38"/>
        <v>0</v>
      </c>
      <c r="N148"/>
      <c r="O148"/>
      <c r="P148"/>
      <c r="Q148"/>
      <c r="R148"/>
      <c r="S148"/>
      <c r="T148"/>
      <c r="U148"/>
      <c r="V148"/>
      <c r="W148"/>
      <c r="X148"/>
      <c r="Y148"/>
      <c r="Z148"/>
    </row>
    <row r="149" spans="1:26" ht="150">
      <c r="A149" s="79"/>
      <c r="B149" s="8" t="s">
        <v>155</v>
      </c>
      <c r="C149" s="8" t="s">
        <v>284</v>
      </c>
      <c r="D149" s="11"/>
      <c r="E149" s="80" t="s">
        <v>14</v>
      </c>
      <c r="F149" s="35" t="s">
        <v>206</v>
      </c>
      <c r="G149" s="45">
        <v>791655306.09000003</v>
      </c>
      <c r="H149" s="45">
        <v>791655306.09000003</v>
      </c>
      <c r="I149" s="45">
        <v>201533546.18000001</v>
      </c>
      <c r="J149" s="49">
        <v>76575702.370000005</v>
      </c>
      <c r="K149" s="45">
        <v>0</v>
      </c>
      <c r="L149" s="45">
        <v>0</v>
      </c>
      <c r="M149" s="45">
        <v>0</v>
      </c>
      <c r="N149"/>
      <c r="O149"/>
      <c r="P149"/>
      <c r="Q149"/>
      <c r="R149"/>
      <c r="S149"/>
      <c r="T149"/>
      <c r="U149"/>
      <c r="V149"/>
      <c r="W149"/>
      <c r="X149"/>
      <c r="Y149"/>
      <c r="Z149"/>
    </row>
    <row r="150" spans="1:26" ht="370.5">
      <c r="A150" s="79"/>
      <c r="B150" s="20" t="s">
        <v>113</v>
      </c>
      <c r="C150" s="11" t="s">
        <v>283</v>
      </c>
      <c r="D150" s="11"/>
      <c r="E150" s="80" t="s">
        <v>14</v>
      </c>
      <c r="F150" s="36"/>
      <c r="G150" s="43">
        <f t="shared" ref="G150:M151" si="39">G151</f>
        <v>0</v>
      </c>
      <c r="H150" s="43">
        <f t="shared" si="39"/>
        <v>0</v>
      </c>
      <c r="I150" s="43">
        <f t="shared" si="39"/>
        <v>0</v>
      </c>
      <c r="J150" s="43">
        <f t="shared" si="39"/>
        <v>0</v>
      </c>
      <c r="K150" s="43">
        <f t="shared" si="39"/>
        <v>0</v>
      </c>
      <c r="L150" s="43">
        <f t="shared" si="39"/>
        <v>0</v>
      </c>
      <c r="M150" s="43">
        <f t="shared" si="39"/>
        <v>0</v>
      </c>
      <c r="N150"/>
      <c r="O150"/>
      <c r="P150"/>
      <c r="Q150"/>
      <c r="R150"/>
      <c r="S150"/>
      <c r="T150"/>
      <c r="U150"/>
      <c r="V150"/>
      <c r="W150"/>
      <c r="X150"/>
      <c r="Y150"/>
      <c r="Z150"/>
    </row>
    <row r="151" spans="1:26" ht="164.25" customHeight="1">
      <c r="A151" s="79"/>
      <c r="B151" s="28" t="s">
        <v>156</v>
      </c>
      <c r="C151" s="28" t="s">
        <v>114</v>
      </c>
      <c r="D151" s="28"/>
      <c r="E151" s="33" t="s">
        <v>14</v>
      </c>
      <c r="F151" s="37"/>
      <c r="G151" s="43">
        <f>G152</f>
        <v>0</v>
      </c>
      <c r="H151" s="43">
        <f t="shared" si="39"/>
        <v>0</v>
      </c>
      <c r="I151" s="43">
        <f t="shared" si="39"/>
        <v>0</v>
      </c>
      <c r="J151" s="43">
        <f t="shared" si="39"/>
        <v>0</v>
      </c>
      <c r="K151" s="43">
        <f t="shared" si="39"/>
        <v>0</v>
      </c>
      <c r="L151" s="43">
        <f t="shared" si="39"/>
        <v>0</v>
      </c>
      <c r="M151" s="43">
        <f t="shared" si="39"/>
        <v>0</v>
      </c>
      <c r="N151"/>
      <c r="O151"/>
      <c r="P151"/>
      <c r="Q151"/>
      <c r="R151"/>
      <c r="S151"/>
      <c r="T151"/>
      <c r="U151"/>
      <c r="V151"/>
      <c r="W151"/>
      <c r="X151"/>
      <c r="Y151"/>
      <c r="Z151"/>
    </row>
    <row r="152" spans="1:26" ht="210">
      <c r="A152" s="3"/>
      <c r="B152" s="31" t="s">
        <v>115</v>
      </c>
      <c r="C152" s="31" t="s">
        <v>212</v>
      </c>
      <c r="D152" s="31"/>
      <c r="E152" s="33" t="s">
        <v>14</v>
      </c>
      <c r="F152" s="39" t="s">
        <v>116</v>
      </c>
      <c r="G152" s="52">
        <v>0</v>
      </c>
      <c r="H152" s="49">
        <v>0</v>
      </c>
      <c r="I152" s="52">
        <v>0</v>
      </c>
      <c r="J152" s="52">
        <v>0</v>
      </c>
      <c r="K152" s="49">
        <v>0</v>
      </c>
      <c r="L152" s="49">
        <v>0</v>
      </c>
      <c r="M152" s="49">
        <v>0</v>
      </c>
      <c r="N152"/>
      <c r="O152"/>
      <c r="P152"/>
      <c r="Q152"/>
      <c r="R152"/>
      <c r="S152"/>
      <c r="T152"/>
      <c r="U152"/>
      <c r="V152"/>
      <c r="W152"/>
      <c r="X152"/>
      <c r="Y152"/>
      <c r="Z152"/>
    </row>
    <row r="153" spans="1:26" ht="205.5" customHeight="1">
      <c r="A153" s="3"/>
      <c r="B153" s="11" t="s">
        <v>214</v>
      </c>
      <c r="C153" s="11" t="s">
        <v>223</v>
      </c>
      <c r="D153" s="11"/>
      <c r="E153" s="14"/>
      <c r="F153" s="36"/>
      <c r="G153" s="42">
        <f>G154</f>
        <v>0</v>
      </c>
      <c r="H153" s="42">
        <f t="shared" ref="H153:M153" si="40">H154</f>
        <v>0</v>
      </c>
      <c r="I153" s="42">
        <f t="shared" si="40"/>
        <v>0</v>
      </c>
      <c r="J153" s="42">
        <f t="shared" si="40"/>
        <v>2214722.5299999998</v>
      </c>
      <c r="K153" s="42">
        <f t="shared" si="40"/>
        <v>0</v>
      </c>
      <c r="L153" s="42">
        <f t="shared" si="40"/>
        <v>0</v>
      </c>
      <c r="M153" s="42">
        <f t="shared" si="40"/>
        <v>0</v>
      </c>
      <c r="N153"/>
      <c r="O153"/>
      <c r="P153"/>
      <c r="Q153"/>
      <c r="R153"/>
      <c r="S153"/>
      <c r="T153"/>
      <c r="U153"/>
      <c r="V153"/>
      <c r="W153"/>
      <c r="X153"/>
      <c r="Y153"/>
      <c r="Z153"/>
    </row>
    <row r="154" spans="1:26" ht="176.25" customHeight="1">
      <c r="A154" s="3"/>
      <c r="B154" s="8" t="s">
        <v>214</v>
      </c>
      <c r="C154" s="8" t="s">
        <v>213</v>
      </c>
      <c r="D154" s="8"/>
      <c r="E154" s="80" t="s">
        <v>14</v>
      </c>
      <c r="F154" s="35" t="s">
        <v>116</v>
      </c>
      <c r="G154" s="45">
        <v>0</v>
      </c>
      <c r="H154" s="45">
        <v>0</v>
      </c>
      <c r="I154" s="45">
        <v>0</v>
      </c>
      <c r="J154" s="45">
        <v>2214722.5299999998</v>
      </c>
      <c r="K154" s="46">
        <v>0</v>
      </c>
      <c r="L154" s="46">
        <v>0</v>
      </c>
      <c r="M154" s="46">
        <v>0</v>
      </c>
      <c r="N154"/>
      <c r="O154"/>
      <c r="P154"/>
      <c r="Q154"/>
      <c r="R154"/>
      <c r="S154"/>
      <c r="T154"/>
      <c r="U154"/>
      <c r="V154"/>
      <c r="W154"/>
      <c r="X154"/>
      <c r="Y154"/>
      <c r="Z154"/>
    </row>
    <row r="155" spans="1:26" ht="176.25" customHeight="1">
      <c r="A155" s="3"/>
      <c r="B155" s="82" t="s">
        <v>380</v>
      </c>
      <c r="C155" s="81" t="s">
        <v>379</v>
      </c>
      <c r="D155" s="8"/>
      <c r="E155" s="80"/>
      <c r="F155" s="35"/>
      <c r="G155" s="42">
        <f>G156</f>
        <v>136862969</v>
      </c>
      <c r="H155" s="42">
        <f t="shared" ref="H155:M155" si="41">H156</f>
        <v>136862969</v>
      </c>
      <c r="I155" s="42">
        <f t="shared" si="41"/>
        <v>847723.31</v>
      </c>
      <c r="J155" s="42">
        <f t="shared" si="41"/>
        <v>0</v>
      </c>
      <c r="K155" s="42">
        <f t="shared" si="41"/>
        <v>0</v>
      </c>
      <c r="L155" s="42">
        <f t="shared" si="41"/>
        <v>0</v>
      </c>
      <c r="M155" s="42">
        <f t="shared" si="41"/>
        <v>0</v>
      </c>
      <c r="N155"/>
      <c r="O155"/>
      <c r="P155"/>
      <c r="Q155"/>
      <c r="R155"/>
      <c r="S155"/>
      <c r="T155"/>
      <c r="U155"/>
      <c r="V155"/>
      <c r="W155"/>
      <c r="X155"/>
      <c r="Y155"/>
      <c r="Z155"/>
    </row>
    <row r="156" spans="1:26" ht="176.25" customHeight="1">
      <c r="A156" s="4"/>
      <c r="B156" s="84" t="s">
        <v>380</v>
      </c>
      <c r="C156" s="83" t="s">
        <v>381</v>
      </c>
      <c r="D156" s="57"/>
      <c r="E156" s="80"/>
      <c r="F156" s="35" t="s">
        <v>206</v>
      </c>
      <c r="G156" s="45">
        <v>136862969</v>
      </c>
      <c r="H156" s="45">
        <v>136862969</v>
      </c>
      <c r="I156" s="135">
        <v>847723.31</v>
      </c>
      <c r="J156" s="118">
        <v>0</v>
      </c>
      <c r="K156" s="46">
        <v>0</v>
      </c>
      <c r="L156" s="46">
        <v>0</v>
      </c>
      <c r="M156" s="46">
        <v>0</v>
      </c>
      <c r="N156"/>
      <c r="O156"/>
      <c r="P156"/>
      <c r="Q156"/>
      <c r="R156"/>
      <c r="S156"/>
      <c r="T156"/>
      <c r="U156"/>
      <c r="V156"/>
      <c r="W156"/>
      <c r="X156"/>
      <c r="Y156"/>
      <c r="Z156"/>
    </row>
    <row r="157" spans="1:26" ht="174" customHeight="1">
      <c r="A157" s="3"/>
      <c r="B157" s="11" t="s">
        <v>282</v>
      </c>
      <c r="C157" s="11" t="s">
        <v>117</v>
      </c>
      <c r="D157" s="11"/>
      <c r="E157" s="80" t="s">
        <v>14</v>
      </c>
      <c r="F157" s="36"/>
      <c r="G157" s="42">
        <f>G158</f>
        <v>16052295.4</v>
      </c>
      <c r="H157" s="42">
        <f t="shared" ref="H157:M157" si="42">H158</f>
        <v>16052295.4</v>
      </c>
      <c r="I157" s="42">
        <f t="shared" si="42"/>
        <v>8215395.4000000004</v>
      </c>
      <c r="J157" s="42">
        <f t="shared" si="42"/>
        <v>13340969.58</v>
      </c>
      <c r="K157" s="42">
        <f t="shared" si="42"/>
        <v>16439651.199999999</v>
      </c>
      <c r="L157" s="42">
        <f t="shared" si="42"/>
        <v>16474401.58</v>
      </c>
      <c r="M157" s="42">
        <f t="shared" si="42"/>
        <v>15526940.33</v>
      </c>
      <c r="N157"/>
      <c r="O157"/>
      <c r="P157"/>
      <c r="Q157"/>
      <c r="R157"/>
      <c r="S157"/>
      <c r="T157"/>
      <c r="U157"/>
      <c r="V157"/>
      <c r="W157"/>
      <c r="X157"/>
      <c r="Y157"/>
      <c r="Z157"/>
    </row>
    <row r="158" spans="1:26" ht="185.25" customHeight="1">
      <c r="A158" s="3"/>
      <c r="B158" s="8" t="s">
        <v>282</v>
      </c>
      <c r="C158" s="12" t="s">
        <v>118</v>
      </c>
      <c r="D158" s="8"/>
      <c r="E158" s="80" t="s">
        <v>14</v>
      </c>
      <c r="F158" s="35" t="s">
        <v>52</v>
      </c>
      <c r="G158" s="45">
        <v>16052295.4</v>
      </c>
      <c r="H158" s="45">
        <v>16052295.4</v>
      </c>
      <c r="I158" s="45">
        <v>8215395.4000000004</v>
      </c>
      <c r="J158" s="49">
        <v>13340969.58</v>
      </c>
      <c r="K158" s="49">
        <v>16439651.199999999</v>
      </c>
      <c r="L158" s="46">
        <v>16474401.58</v>
      </c>
      <c r="M158" s="73">
        <v>15526940.33</v>
      </c>
      <c r="N158"/>
      <c r="O158"/>
      <c r="P158"/>
      <c r="Q158"/>
      <c r="R158"/>
      <c r="S158"/>
      <c r="T158"/>
      <c r="U158"/>
      <c r="V158"/>
      <c r="W158"/>
      <c r="X158"/>
      <c r="Y158"/>
      <c r="Z158"/>
    </row>
    <row r="159" spans="1:26" ht="216" customHeight="1">
      <c r="A159" s="3"/>
      <c r="B159" s="8" t="s">
        <v>410</v>
      </c>
      <c r="C159" s="69" t="s">
        <v>376</v>
      </c>
      <c r="D159" s="8"/>
      <c r="E159" s="80"/>
      <c r="F159" s="35"/>
      <c r="G159" s="42">
        <f>G160</f>
        <v>0</v>
      </c>
      <c r="H159" s="42">
        <f t="shared" ref="H159:J159" si="43">H160</f>
        <v>0</v>
      </c>
      <c r="I159" s="42">
        <f t="shared" si="43"/>
        <v>0</v>
      </c>
      <c r="J159" s="42">
        <f t="shared" si="43"/>
        <v>0</v>
      </c>
      <c r="K159" s="51">
        <f>K160</f>
        <v>88880720.200000003</v>
      </c>
      <c r="L159" s="51">
        <f>L160</f>
        <v>0</v>
      </c>
      <c r="M159" s="46"/>
      <c r="N159"/>
      <c r="O159"/>
      <c r="P159"/>
      <c r="Q159"/>
      <c r="R159"/>
      <c r="S159"/>
      <c r="T159"/>
      <c r="U159"/>
      <c r="V159"/>
      <c r="W159"/>
      <c r="X159"/>
      <c r="Y159"/>
      <c r="Z159"/>
    </row>
    <row r="160" spans="1:26" ht="185.25" customHeight="1">
      <c r="A160" s="3"/>
      <c r="B160" s="8" t="s">
        <v>375</v>
      </c>
      <c r="C160" s="69" t="s">
        <v>376</v>
      </c>
      <c r="D160" s="8"/>
      <c r="E160" s="80"/>
      <c r="F160" s="35"/>
      <c r="G160" s="46">
        <v>0</v>
      </c>
      <c r="H160" s="46">
        <v>0</v>
      </c>
      <c r="I160" s="46">
        <v>0</v>
      </c>
      <c r="J160" s="46">
        <v>0</v>
      </c>
      <c r="K160" s="74">
        <v>88880720.200000003</v>
      </c>
      <c r="L160" s="74">
        <v>0</v>
      </c>
      <c r="M160" s="46"/>
      <c r="N160"/>
      <c r="O160"/>
      <c r="P160"/>
      <c r="Q160"/>
      <c r="R160"/>
      <c r="S160"/>
      <c r="T160"/>
      <c r="U160"/>
      <c r="V160"/>
      <c r="W160"/>
      <c r="X160"/>
      <c r="Y160"/>
      <c r="Z160"/>
    </row>
    <row r="161" spans="1:26" ht="185.25" customHeight="1">
      <c r="A161" s="3"/>
      <c r="B161" s="8"/>
      <c r="C161" s="69" t="s">
        <v>369</v>
      </c>
      <c r="D161" s="117"/>
      <c r="E161" s="80"/>
      <c r="F161" s="35"/>
      <c r="G161" s="51">
        <f t="shared" ref="G161:J161" si="44">G162</f>
        <v>13131313.130000001</v>
      </c>
      <c r="H161" s="51">
        <f t="shared" si="44"/>
        <v>13131313.130000001</v>
      </c>
      <c r="I161" s="51">
        <f t="shared" si="44"/>
        <v>5765643.6600000001</v>
      </c>
      <c r="J161" s="51">
        <f t="shared" si="44"/>
        <v>0</v>
      </c>
      <c r="K161" s="51">
        <f>K162</f>
        <v>24547474.75</v>
      </c>
      <c r="L161" s="51">
        <f>L162</f>
        <v>0</v>
      </c>
      <c r="M161" s="51">
        <f>M162</f>
        <v>0</v>
      </c>
      <c r="N161"/>
      <c r="O161"/>
      <c r="P161"/>
      <c r="Q161"/>
      <c r="R161"/>
      <c r="S161"/>
      <c r="T161"/>
      <c r="U161"/>
      <c r="V161"/>
      <c r="W161"/>
      <c r="X161"/>
      <c r="Y161"/>
      <c r="Z161"/>
    </row>
    <row r="162" spans="1:26" ht="185.25" customHeight="1">
      <c r="A162" s="3"/>
      <c r="B162" s="8" t="s">
        <v>411</v>
      </c>
      <c r="C162" s="12" t="s">
        <v>368</v>
      </c>
      <c r="D162" s="117"/>
      <c r="E162" s="86" t="s">
        <v>14</v>
      </c>
      <c r="F162" s="35" t="s">
        <v>206</v>
      </c>
      <c r="G162" s="117">
        <v>13131313.130000001</v>
      </c>
      <c r="H162" s="117">
        <v>13131313.130000001</v>
      </c>
      <c r="I162" s="35">
        <v>5765643.6600000001</v>
      </c>
      <c r="J162" s="45">
        <v>0</v>
      </c>
      <c r="K162" s="73">
        <v>24547474.75</v>
      </c>
      <c r="L162" s="73">
        <v>0</v>
      </c>
      <c r="M162" s="46">
        <v>0</v>
      </c>
      <c r="N162"/>
      <c r="O162"/>
      <c r="P162"/>
      <c r="Q162"/>
      <c r="R162"/>
      <c r="S162"/>
      <c r="T162"/>
      <c r="U162"/>
      <c r="V162"/>
      <c r="W162"/>
      <c r="X162"/>
      <c r="Y162"/>
      <c r="Z162"/>
    </row>
    <row r="163" spans="1:26" s="125" customFormat="1" ht="37.5" customHeight="1">
      <c r="A163" s="120"/>
      <c r="B163" s="120"/>
      <c r="C163" s="121" t="s">
        <v>413</v>
      </c>
      <c r="D163" s="122"/>
      <c r="E163" s="123"/>
      <c r="F163" s="124"/>
      <c r="G163" s="136"/>
      <c r="H163" s="136"/>
      <c r="I163" s="36"/>
      <c r="J163" s="42"/>
      <c r="K163" s="137">
        <f>K164</f>
        <v>6868686.8700000001</v>
      </c>
      <c r="L163" s="137"/>
      <c r="M163" s="51"/>
    </row>
    <row r="164" spans="1:26" ht="197.25" customHeight="1">
      <c r="A164" s="3"/>
      <c r="B164" s="8" t="s">
        <v>414</v>
      </c>
      <c r="C164" s="12" t="s">
        <v>420</v>
      </c>
      <c r="D164" s="117"/>
      <c r="E164" s="119"/>
      <c r="F164" s="35" t="s">
        <v>206</v>
      </c>
      <c r="G164" s="117"/>
      <c r="H164" s="117"/>
      <c r="I164" s="35"/>
      <c r="J164" s="45"/>
      <c r="K164" s="73">
        <v>6868686.8700000001</v>
      </c>
      <c r="L164" s="73">
        <v>0</v>
      </c>
      <c r="M164" s="46">
        <v>0</v>
      </c>
      <c r="N164"/>
      <c r="O164"/>
      <c r="P164"/>
      <c r="Q164"/>
      <c r="R164"/>
      <c r="S164"/>
      <c r="T164"/>
      <c r="U164"/>
      <c r="V164"/>
      <c r="W164"/>
      <c r="X164"/>
      <c r="Y164"/>
      <c r="Z164"/>
    </row>
    <row r="165" spans="1:26" ht="40.5" customHeight="1">
      <c r="A165" s="3"/>
      <c r="B165" s="8"/>
      <c r="C165" s="69" t="s">
        <v>374</v>
      </c>
      <c r="D165" s="11"/>
      <c r="E165" s="14"/>
      <c r="F165" s="36"/>
      <c r="G165" s="42">
        <f>G166</f>
        <v>8526000</v>
      </c>
      <c r="H165" s="42">
        <f t="shared" ref="H165:M165" si="45">H166</f>
        <v>8526000</v>
      </c>
      <c r="I165" s="42">
        <f t="shared" si="45"/>
        <v>0</v>
      </c>
      <c r="J165" s="42">
        <f t="shared" si="45"/>
        <v>0</v>
      </c>
      <c r="K165" s="42">
        <f t="shared" si="45"/>
        <v>0</v>
      </c>
      <c r="L165" s="42">
        <f t="shared" si="45"/>
        <v>13753408.16</v>
      </c>
      <c r="M165" s="42">
        <f t="shared" si="45"/>
        <v>0</v>
      </c>
      <c r="N165"/>
      <c r="O165"/>
      <c r="P165"/>
      <c r="Q165"/>
      <c r="R165"/>
      <c r="S165"/>
      <c r="T165"/>
      <c r="U165"/>
      <c r="V165"/>
      <c r="W165"/>
      <c r="X165"/>
      <c r="Y165"/>
      <c r="Z165"/>
    </row>
    <row r="166" spans="1:26" ht="120.75" customHeight="1">
      <c r="A166" s="3"/>
      <c r="B166" s="8" t="s">
        <v>412</v>
      </c>
      <c r="C166" s="12" t="s">
        <v>370</v>
      </c>
      <c r="D166" s="8"/>
      <c r="E166" s="86" t="s">
        <v>14</v>
      </c>
      <c r="F166" s="35" t="s">
        <v>206</v>
      </c>
      <c r="G166" s="45">
        <v>8526000</v>
      </c>
      <c r="H166" s="45">
        <v>8526000</v>
      </c>
      <c r="I166" s="45">
        <v>0</v>
      </c>
      <c r="J166" s="49">
        <v>0</v>
      </c>
      <c r="K166" s="46">
        <v>0</v>
      </c>
      <c r="L166" s="46">
        <v>13753408.16</v>
      </c>
      <c r="M166" s="46"/>
      <c r="N166"/>
      <c r="O166"/>
      <c r="P166"/>
      <c r="Q166"/>
      <c r="R166"/>
      <c r="S166"/>
      <c r="T166"/>
      <c r="U166"/>
      <c r="V166"/>
      <c r="W166"/>
      <c r="X166"/>
      <c r="Y166"/>
      <c r="Z166"/>
    </row>
    <row r="167" spans="1:26" ht="213.75">
      <c r="A167" s="3"/>
      <c r="B167" s="11" t="s">
        <v>326</v>
      </c>
      <c r="C167" s="11" t="s">
        <v>281</v>
      </c>
      <c r="D167" s="11"/>
      <c r="E167" s="80" t="s">
        <v>14</v>
      </c>
      <c r="F167" s="36" t="s">
        <v>60</v>
      </c>
      <c r="G167" s="60">
        <v>0</v>
      </c>
      <c r="H167" s="60">
        <v>0</v>
      </c>
      <c r="I167" s="60">
        <v>0</v>
      </c>
      <c r="J167" s="60">
        <v>2228950</v>
      </c>
      <c r="K167" s="44">
        <v>0</v>
      </c>
      <c r="L167" s="44">
        <v>0</v>
      </c>
      <c r="M167" s="44">
        <v>0</v>
      </c>
      <c r="N167"/>
      <c r="O167"/>
      <c r="P167"/>
      <c r="Q167"/>
      <c r="R167"/>
      <c r="S167"/>
      <c r="T167"/>
      <c r="U167"/>
      <c r="V167"/>
      <c r="W167"/>
      <c r="X167"/>
      <c r="Y167"/>
      <c r="Z167"/>
    </row>
    <row r="168" spans="1:26" ht="99.75" customHeight="1">
      <c r="A168" s="3"/>
      <c r="B168" s="11" t="s">
        <v>154</v>
      </c>
      <c r="C168" s="11" t="s">
        <v>119</v>
      </c>
      <c r="D168" s="11"/>
      <c r="E168" s="80"/>
      <c r="F168" s="36"/>
      <c r="G168" s="42">
        <f>G169</f>
        <v>2538945.98</v>
      </c>
      <c r="H168" s="42">
        <f t="shared" ref="H168:M168" si="46">H169</f>
        <v>2538945.98</v>
      </c>
      <c r="I168" s="42">
        <f t="shared" si="46"/>
        <v>2532575.7000000002</v>
      </c>
      <c r="J168" s="42">
        <f t="shared" si="46"/>
        <v>1130039.82</v>
      </c>
      <c r="K168" s="42">
        <f t="shared" si="46"/>
        <v>0</v>
      </c>
      <c r="L168" s="42">
        <f t="shared" si="46"/>
        <v>0</v>
      </c>
      <c r="M168" s="42">
        <f t="shared" si="46"/>
        <v>0</v>
      </c>
      <c r="N168"/>
      <c r="O168"/>
      <c r="P168"/>
      <c r="Q168"/>
      <c r="R168"/>
      <c r="S168"/>
      <c r="T168"/>
      <c r="U168"/>
      <c r="V168"/>
      <c r="W168"/>
      <c r="X168"/>
      <c r="Y168"/>
      <c r="Z168"/>
    </row>
    <row r="169" spans="1:26" ht="78" customHeight="1">
      <c r="A169" s="3"/>
      <c r="B169" s="8" t="s">
        <v>154</v>
      </c>
      <c r="C169" s="8" t="s">
        <v>330</v>
      </c>
      <c r="D169" s="8"/>
      <c r="E169" s="130" t="s">
        <v>14</v>
      </c>
      <c r="F169" s="35" t="s">
        <v>205</v>
      </c>
      <c r="G169" s="47">
        <v>2538945.98</v>
      </c>
      <c r="H169" s="47">
        <v>2538945.98</v>
      </c>
      <c r="I169" s="47">
        <v>2532575.7000000002</v>
      </c>
      <c r="J169" s="47">
        <v>1130039.82</v>
      </c>
      <c r="K169" s="47">
        <v>0</v>
      </c>
      <c r="L169" s="47">
        <v>0</v>
      </c>
      <c r="M169" s="47">
        <v>0</v>
      </c>
      <c r="N169"/>
      <c r="O169"/>
      <c r="P169"/>
      <c r="Q169"/>
      <c r="R169"/>
      <c r="S169"/>
      <c r="T169"/>
      <c r="U169"/>
      <c r="V169"/>
      <c r="W169"/>
      <c r="X169"/>
      <c r="Y169"/>
      <c r="Z169"/>
    </row>
    <row r="170" spans="1:26" ht="85.5" customHeight="1">
      <c r="A170" s="3"/>
      <c r="B170" s="11" t="s">
        <v>216</v>
      </c>
      <c r="C170" s="11" t="s">
        <v>217</v>
      </c>
      <c r="D170" s="8"/>
      <c r="E170" s="80"/>
      <c r="F170" s="35"/>
      <c r="G170" s="42">
        <f>G171+G172</f>
        <v>0</v>
      </c>
      <c r="H170" s="42">
        <f t="shared" ref="H170:M170" si="47">H171+H172</f>
        <v>0</v>
      </c>
      <c r="I170" s="42">
        <f t="shared" si="47"/>
        <v>0</v>
      </c>
      <c r="J170" s="42">
        <f t="shared" si="47"/>
        <v>10213225.810000001</v>
      </c>
      <c r="K170" s="42">
        <f t="shared" si="47"/>
        <v>0</v>
      </c>
      <c r="L170" s="42">
        <f t="shared" si="47"/>
        <v>0</v>
      </c>
      <c r="M170" s="42">
        <f t="shared" si="47"/>
        <v>0</v>
      </c>
      <c r="N170"/>
      <c r="O170"/>
      <c r="P170"/>
      <c r="Q170"/>
      <c r="R170"/>
      <c r="S170"/>
      <c r="T170"/>
      <c r="U170"/>
      <c r="V170"/>
      <c r="W170"/>
      <c r="X170"/>
      <c r="Y170"/>
      <c r="Z170"/>
    </row>
    <row r="171" spans="1:26" ht="72" customHeight="1">
      <c r="A171" s="79"/>
      <c r="B171" s="8" t="s">
        <v>216</v>
      </c>
      <c r="C171" s="8" t="s">
        <v>224</v>
      </c>
      <c r="D171" s="8"/>
      <c r="E171" s="80" t="s">
        <v>14</v>
      </c>
      <c r="F171" s="35" t="s">
        <v>60</v>
      </c>
      <c r="G171" s="45">
        <v>0</v>
      </c>
      <c r="H171" s="45">
        <v>0</v>
      </c>
      <c r="I171" s="45">
        <v>0</v>
      </c>
      <c r="J171" s="45">
        <v>0</v>
      </c>
      <c r="K171" s="45">
        <v>0</v>
      </c>
      <c r="L171" s="45">
        <v>0</v>
      </c>
      <c r="M171" s="45">
        <v>0</v>
      </c>
      <c r="N171"/>
      <c r="O171"/>
      <c r="P171"/>
      <c r="Q171"/>
      <c r="R171"/>
      <c r="S171"/>
      <c r="T171"/>
      <c r="U171"/>
      <c r="V171"/>
      <c r="W171"/>
      <c r="X171"/>
      <c r="Y171"/>
      <c r="Z171"/>
    </row>
    <row r="172" spans="1:26" ht="118.5" customHeight="1">
      <c r="A172" s="79"/>
      <c r="B172" s="8" t="s">
        <v>216</v>
      </c>
      <c r="C172" s="8" t="s">
        <v>334</v>
      </c>
      <c r="D172" s="8"/>
      <c r="E172" s="80"/>
      <c r="F172" s="35" t="s">
        <v>206</v>
      </c>
      <c r="G172" s="45">
        <v>0</v>
      </c>
      <c r="H172" s="45">
        <v>0</v>
      </c>
      <c r="I172" s="45">
        <v>0</v>
      </c>
      <c r="J172" s="45">
        <v>10213225.810000001</v>
      </c>
      <c r="K172" s="45">
        <v>0</v>
      </c>
      <c r="L172" s="45">
        <v>0</v>
      </c>
      <c r="M172" s="45">
        <v>0</v>
      </c>
      <c r="N172"/>
      <c r="O172"/>
      <c r="P172"/>
      <c r="Q172"/>
      <c r="R172"/>
      <c r="S172"/>
      <c r="T172"/>
      <c r="U172"/>
      <c r="V172"/>
      <c r="W172"/>
      <c r="X172"/>
      <c r="Y172"/>
      <c r="Z172"/>
    </row>
    <row r="173" spans="1:26" ht="63.75" customHeight="1">
      <c r="A173" s="3"/>
      <c r="B173" s="11" t="s">
        <v>153</v>
      </c>
      <c r="C173" s="11" t="s">
        <v>120</v>
      </c>
      <c r="D173" s="11"/>
      <c r="E173" s="80"/>
      <c r="F173" s="35"/>
      <c r="G173" s="42">
        <f>G174</f>
        <v>365580.88</v>
      </c>
      <c r="H173" s="42">
        <f t="shared" ref="H173:M173" si="48">H174</f>
        <v>365580.88</v>
      </c>
      <c r="I173" s="42">
        <f t="shared" si="48"/>
        <v>364752.12</v>
      </c>
      <c r="J173" s="42">
        <f>J174</f>
        <v>255309.76</v>
      </c>
      <c r="K173" s="42">
        <f t="shared" si="48"/>
        <v>98443.839999999997</v>
      </c>
      <c r="L173" s="42">
        <f t="shared" si="48"/>
        <v>100826.78</v>
      </c>
      <c r="M173" s="42">
        <f t="shared" si="48"/>
        <v>102917.87</v>
      </c>
      <c r="N173"/>
      <c r="O173"/>
      <c r="P173"/>
      <c r="Q173"/>
      <c r="R173"/>
      <c r="S173"/>
      <c r="T173"/>
      <c r="U173"/>
      <c r="V173"/>
      <c r="W173"/>
      <c r="X173"/>
      <c r="Y173"/>
      <c r="Z173"/>
    </row>
    <row r="174" spans="1:26" ht="63.75" customHeight="1">
      <c r="A174" s="3"/>
      <c r="B174" s="8" t="s">
        <v>153</v>
      </c>
      <c r="C174" s="8" t="s">
        <v>121</v>
      </c>
      <c r="D174" s="8"/>
      <c r="E174" s="80" t="s">
        <v>14</v>
      </c>
      <c r="F174" s="35" t="s">
        <v>60</v>
      </c>
      <c r="G174" s="47">
        <v>365580.88</v>
      </c>
      <c r="H174" s="47">
        <v>365580.88</v>
      </c>
      <c r="I174" s="47">
        <v>364752.12</v>
      </c>
      <c r="J174" s="47">
        <v>255309.76</v>
      </c>
      <c r="K174" s="59">
        <v>98443.839999999997</v>
      </c>
      <c r="L174" s="71">
        <v>100826.78</v>
      </c>
      <c r="M174" s="71">
        <v>102917.87</v>
      </c>
      <c r="N174"/>
      <c r="O174"/>
      <c r="P174"/>
      <c r="Q174"/>
      <c r="R174"/>
      <c r="S174"/>
      <c r="T174"/>
      <c r="U174"/>
      <c r="V174"/>
      <c r="W174"/>
      <c r="X174"/>
      <c r="Y174"/>
      <c r="Z174"/>
    </row>
    <row r="175" spans="1:26" ht="63.75" customHeight="1">
      <c r="A175" s="11"/>
      <c r="B175" s="23" t="s">
        <v>364</v>
      </c>
      <c r="C175" s="28" t="s">
        <v>396</v>
      </c>
      <c r="D175" s="11"/>
      <c r="E175" s="14"/>
      <c r="F175" s="35"/>
      <c r="G175" s="42">
        <f>G176</f>
        <v>306445555.56</v>
      </c>
      <c r="H175" s="42">
        <f t="shared" ref="H175:M175" si="49">H176</f>
        <v>306445555.56</v>
      </c>
      <c r="I175" s="42">
        <f t="shared" si="49"/>
        <v>46830170.719999999</v>
      </c>
      <c r="J175" s="42">
        <f t="shared" si="49"/>
        <v>0</v>
      </c>
      <c r="K175" s="42">
        <f t="shared" si="49"/>
        <v>0</v>
      </c>
      <c r="L175" s="42">
        <f t="shared" si="49"/>
        <v>0</v>
      </c>
      <c r="M175" s="42">
        <f t="shared" si="49"/>
        <v>0</v>
      </c>
      <c r="N175"/>
      <c r="O175"/>
      <c r="P175"/>
      <c r="Q175"/>
      <c r="R175"/>
      <c r="S175"/>
      <c r="T175"/>
      <c r="U175"/>
      <c r="V175"/>
      <c r="W175"/>
      <c r="X175"/>
      <c r="Y175"/>
      <c r="Z175"/>
    </row>
    <row r="176" spans="1:26" ht="63.75" customHeight="1">
      <c r="A176" s="11"/>
      <c r="B176" s="65" t="s">
        <v>363</v>
      </c>
      <c r="C176" s="8" t="s">
        <v>397</v>
      </c>
      <c r="D176" s="8"/>
      <c r="E176" s="86" t="s">
        <v>14</v>
      </c>
      <c r="F176" s="35" t="s">
        <v>206</v>
      </c>
      <c r="G176" s="45">
        <v>306445555.56</v>
      </c>
      <c r="H176" s="45">
        <v>306445555.56</v>
      </c>
      <c r="I176" s="45">
        <v>46830170.719999999</v>
      </c>
      <c r="J176" s="45">
        <v>0</v>
      </c>
      <c r="K176" s="45">
        <v>0</v>
      </c>
      <c r="L176" s="45">
        <v>0</v>
      </c>
      <c r="M176" s="45">
        <v>0</v>
      </c>
      <c r="N176"/>
      <c r="O176"/>
      <c r="P176"/>
      <c r="Q176"/>
      <c r="R176"/>
      <c r="S176"/>
      <c r="T176"/>
      <c r="U176"/>
      <c r="V176"/>
      <c r="W176"/>
      <c r="X176"/>
      <c r="Y176"/>
      <c r="Z176"/>
    </row>
    <row r="177" spans="1:26" s="7" customFormat="1" ht="153">
      <c r="A177" s="79"/>
      <c r="B177" s="23" t="s">
        <v>218</v>
      </c>
      <c r="C177" s="11" t="s">
        <v>280</v>
      </c>
      <c r="D177" s="11"/>
      <c r="E177" s="14" t="s">
        <v>14</v>
      </c>
      <c r="F177" s="35" t="s">
        <v>47</v>
      </c>
      <c r="G177" s="42"/>
      <c r="H177" s="42"/>
      <c r="I177" s="42">
        <v>0</v>
      </c>
      <c r="J177" s="61">
        <v>0</v>
      </c>
      <c r="K177" s="42">
        <v>0</v>
      </c>
      <c r="L177" s="42">
        <v>0</v>
      </c>
      <c r="M177" s="42">
        <v>0</v>
      </c>
      <c r="N177" s="24"/>
      <c r="O177" s="24"/>
      <c r="P177" s="24"/>
      <c r="Q177" s="24"/>
      <c r="R177" s="24"/>
      <c r="S177" s="24"/>
      <c r="T177" s="24"/>
      <c r="U177" s="24"/>
      <c r="V177" s="24"/>
      <c r="W177" s="24"/>
      <c r="X177" s="24"/>
      <c r="Y177" s="24"/>
      <c r="Z177" s="24"/>
    </row>
    <row r="178" spans="1:26" s="7" customFormat="1" ht="129" customHeight="1">
      <c r="A178" s="79"/>
      <c r="B178" s="23" t="s">
        <v>365</v>
      </c>
      <c r="C178" s="11" t="s">
        <v>366</v>
      </c>
      <c r="D178" s="11"/>
      <c r="E178" s="14"/>
      <c r="F178" s="35"/>
      <c r="G178" s="42">
        <f>G179</f>
        <v>132986716.84999999</v>
      </c>
      <c r="H178" s="42">
        <f t="shared" ref="H178:M178" si="50">H179</f>
        <v>132986716.84999999</v>
      </c>
      <c r="I178" s="42">
        <f t="shared" si="50"/>
        <v>125809609.22</v>
      </c>
      <c r="J178" s="42">
        <f t="shared" si="50"/>
        <v>0</v>
      </c>
      <c r="K178" s="42">
        <f t="shared" si="50"/>
        <v>0</v>
      </c>
      <c r="L178" s="42">
        <f t="shared" si="50"/>
        <v>308685444.45999998</v>
      </c>
      <c r="M178" s="42">
        <f t="shared" si="50"/>
        <v>0</v>
      </c>
      <c r="N178" s="24"/>
      <c r="O178" s="24"/>
      <c r="P178" s="24"/>
      <c r="Q178" s="24"/>
      <c r="R178" s="24"/>
      <c r="S178" s="24"/>
      <c r="T178" s="24"/>
      <c r="U178" s="24"/>
      <c r="V178" s="24"/>
      <c r="W178" s="24"/>
      <c r="X178" s="24"/>
      <c r="Y178" s="24"/>
      <c r="Z178" s="24"/>
    </row>
    <row r="179" spans="1:26" s="24" customFormat="1" ht="85.5" customHeight="1">
      <c r="A179" s="11"/>
      <c r="B179" s="65" t="s">
        <v>361</v>
      </c>
      <c r="C179" s="8" t="s">
        <v>362</v>
      </c>
      <c r="D179" s="8"/>
      <c r="E179" s="80"/>
      <c r="F179" s="35" t="s">
        <v>206</v>
      </c>
      <c r="G179" s="45">
        <v>132986716.84999999</v>
      </c>
      <c r="H179" s="45">
        <v>132986716.84999999</v>
      </c>
      <c r="I179" s="45">
        <v>125809609.22</v>
      </c>
      <c r="J179" s="56">
        <v>0</v>
      </c>
      <c r="K179" s="45">
        <v>0</v>
      </c>
      <c r="L179" s="75">
        <v>308685444.45999998</v>
      </c>
      <c r="M179" s="75">
        <v>0</v>
      </c>
    </row>
    <row r="180" spans="1:26" ht="65.25" customHeight="1">
      <c r="A180" s="3"/>
      <c r="B180" s="11" t="s">
        <v>122</v>
      </c>
      <c r="C180" s="11" t="s">
        <v>279</v>
      </c>
      <c r="D180" s="64"/>
      <c r="E180" s="80"/>
      <c r="F180" s="36"/>
      <c r="G180" s="42">
        <f t="shared" ref="G180:M180" si="51">SUM(G181:G186)</f>
        <v>47868467.200000003</v>
      </c>
      <c r="H180" s="42">
        <f t="shared" si="51"/>
        <v>47868467.200000003</v>
      </c>
      <c r="I180" s="42">
        <f t="shared" si="51"/>
        <v>16991570.129999999</v>
      </c>
      <c r="J180" s="42">
        <f t="shared" si="51"/>
        <v>26954982.219999999</v>
      </c>
      <c r="K180" s="42">
        <f t="shared" si="51"/>
        <v>69427497</v>
      </c>
      <c r="L180" s="42">
        <f t="shared" si="51"/>
        <v>3957816</v>
      </c>
      <c r="M180" s="42">
        <f t="shared" si="51"/>
        <v>3957816</v>
      </c>
    </row>
    <row r="181" spans="1:26" ht="90">
      <c r="A181" s="3"/>
      <c r="B181" s="9" t="s">
        <v>122</v>
      </c>
      <c r="C181" s="9" t="s">
        <v>123</v>
      </c>
      <c r="D181" s="8"/>
      <c r="E181" s="80" t="s">
        <v>14</v>
      </c>
      <c r="F181" s="35" t="s">
        <v>43</v>
      </c>
      <c r="G181" s="46">
        <v>0</v>
      </c>
      <c r="H181" s="46">
        <v>0</v>
      </c>
      <c r="I181" s="46">
        <v>0</v>
      </c>
      <c r="J181" s="49">
        <v>0</v>
      </c>
      <c r="K181" s="46">
        <v>0</v>
      </c>
      <c r="L181" s="46">
        <v>0</v>
      </c>
      <c r="M181" s="46">
        <v>0</v>
      </c>
    </row>
    <row r="182" spans="1:26" ht="105">
      <c r="A182" s="3"/>
      <c r="B182" s="9" t="s">
        <v>122</v>
      </c>
      <c r="C182" s="9" t="s">
        <v>170</v>
      </c>
      <c r="D182" s="8"/>
      <c r="E182" s="80" t="s">
        <v>14</v>
      </c>
      <c r="F182" s="35" t="s">
        <v>47</v>
      </c>
      <c r="G182" s="49">
        <v>0</v>
      </c>
      <c r="H182" s="49">
        <v>0</v>
      </c>
      <c r="I182" s="49">
        <v>0</v>
      </c>
      <c r="J182" s="49">
        <v>0</v>
      </c>
      <c r="K182" s="49">
        <v>0</v>
      </c>
      <c r="L182" s="46">
        <v>0</v>
      </c>
      <c r="M182" s="46">
        <v>0</v>
      </c>
    </row>
    <row r="183" spans="1:26" ht="120">
      <c r="A183" s="3"/>
      <c r="B183" s="9" t="s">
        <v>122</v>
      </c>
      <c r="C183" s="9" t="s">
        <v>124</v>
      </c>
      <c r="D183" s="8"/>
      <c r="E183" s="80" t="s">
        <v>14</v>
      </c>
      <c r="F183" s="35" t="s">
        <v>103</v>
      </c>
      <c r="G183" s="46">
        <v>2048710</v>
      </c>
      <c r="H183" s="49">
        <v>2048710</v>
      </c>
      <c r="I183" s="46">
        <v>1536532.5</v>
      </c>
      <c r="J183" s="50">
        <v>4416579.7</v>
      </c>
      <c r="K183" s="46">
        <v>2869176</v>
      </c>
      <c r="L183" s="46">
        <v>2869176</v>
      </c>
      <c r="M183" s="46">
        <v>2869176</v>
      </c>
    </row>
    <row r="184" spans="1:26" ht="120">
      <c r="A184" s="3"/>
      <c r="B184" s="9" t="s">
        <v>122</v>
      </c>
      <c r="C184" s="9" t="s">
        <v>125</v>
      </c>
      <c r="D184" s="8"/>
      <c r="E184" s="80" t="s">
        <v>14</v>
      </c>
      <c r="F184" s="35" t="s">
        <v>60</v>
      </c>
      <c r="G184" s="46">
        <v>500000</v>
      </c>
      <c r="H184" s="46">
        <v>500000</v>
      </c>
      <c r="I184" s="46">
        <v>499999.45</v>
      </c>
      <c r="J184" s="50">
        <v>500000</v>
      </c>
      <c r="K184" s="46">
        <v>1600000</v>
      </c>
      <c r="L184" s="46">
        <v>0</v>
      </c>
      <c r="M184" s="46">
        <v>0</v>
      </c>
    </row>
    <row r="185" spans="1:26" ht="64.5" customHeight="1">
      <c r="A185" s="3"/>
      <c r="B185" s="9" t="s">
        <v>122</v>
      </c>
      <c r="C185" s="9" t="s">
        <v>126</v>
      </c>
      <c r="D185" s="8"/>
      <c r="E185" s="80" t="s">
        <v>14</v>
      </c>
      <c r="F185" s="35" t="s">
        <v>205</v>
      </c>
      <c r="G185" s="115">
        <v>12445000</v>
      </c>
      <c r="H185" s="115">
        <v>12445000</v>
      </c>
      <c r="I185" s="115">
        <v>12445000</v>
      </c>
      <c r="J185" s="109">
        <v>2392745.21</v>
      </c>
      <c r="K185" s="109">
        <v>15000000</v>
      </c>
      <c r="L185" s="46">
        <v>0</v>
      </c>
      <c r="M185" s="46">
        <v>0</v>
      </c>
    </row>
    <row r="186" spans="1:26" ht="64.5" customHeight="1">
      <c r="A186" s="3"/>
      <c r="B186" s="9" t="s">
        <v>122</v>
      </c>
      <c r="C186" s="9" t="s">
        <v>127</v>
      </c>
      <c r="D186" s="8"/>
      <c r="E186" s="80" t="s">
        <v>14</v>
      </c>
      <c r="F186" s="35" t="s">
        <v>52</v>
      </c>
      <c r="G186" s="115">
        <v>32874757.199999999</v>
      </c>
      <c r="H186" s="115">
        <v>32874757.199999999</v>
      </c>
      <c r="I186" s="116">
        <v>2510038.1800000002</v>
      </c>
      <c r="J186" s="112">
        <v>19645657.309999999</v>
      </c>
      <c r="K186" s="116">
        <f>1088640+15015890+15500000+18353791</f>
        <v>49958321</v>
      </c>
      <c r="L186" s="116">
        <v>1088640</v>
      </c>
      <c r="M186" s="116">
        <v>1088640</v>
      </c>
    </row>
    <row r="187" spans="1:26" ht="97.5" customHeight="1">
      <c r="A187" s="3"/>
      <c r="B187" s="11"/>
      <c r="C187" s="17" t="s">
        <v>128</v>
      </c>
      <c r="D187" s="11" t="s">
        <v>129</v>
      </c>
      <c r="E187" s="80" t="s">
        <v>14</v>
      </c>
      <c r="F187" s="36"/>
      <c r="G187" s="51">
        <f t="shared" ref="G187:M187" si="52">G188+G192+G194+G196</f>
        <v>341461265.52000004</v>
      </c>
      <c r="H187" s="51">
        <f t="shared" si="52"/>
        <v>341461265.52000004</v>
      </c>
      <c r="I187" s="51">
        <f t="shared" si="52"/>
        <v>228781492.56999999</v>
      </c>
      <c r="J187" s="51">
        <f t="shared" si="52"/>
        <v>272555046.74000001</v>
      </c>
      <c r="K187" s="51">
        <f t="shared" si="52"/>
        <v>382100141.61000001</v>
      </c>
      <c r="L187" s="51">
        <f t="shared" si="52"/>
        <v>375005227.94</v>
      </c>
      <c r="M187" s="51">
        <f t="shared" si="52"/>
        <v>375037934.98000002</v>
      </c>
    </row>
    <row r="188" spans="1:26" ht="93.75" customHeight="1">
      <c r="A188" s="3"/>
      <c r="B188" s="11" t="s">
        <v>131</v>
      </c>
      <c r="C188" s="11" t="s">
        <v>130</v>
      </c>
      <c r="D188" s="11"/>
      <c r="E188" s="80" t="s">
        <v>14</v>
      </c>
      <c r="F188" s="36"/>
      <c r="G188" s="42">
        <f t="shared" ref="G188:M188" si="53">SUM(G189:G191)</f>
        <v>18906774.100000001</v>
      </c>
      <c r="H188" s="43">
        <f t="shared" si="53"/>
        <v>18906774.100000001</v>
      </c>
      <c r="I188" s="42">
        <f t="shared" si="53"/>
        <v>11779971.029999999</v>
      </c>
      <c r="J188" s="42">
        <f t="shared" si="53"/>
        <v>15509250.49</v>
      </c>
      <c r="K188" s="42">
        <f t="shared" si="53"/>
        <v>23205660.509999998</v>
      </c>
      <c r="L188" s="42">
        <f t="shared" si="53"/>
        <v>22810226.979999997</v>
      </c>
      <c r="M188" s="42">
        <f t="shared" si="53"/>
        <v>22840323.780000001</v>
      </c>
    </row>
    <row r="189" spans="1:26" ht="150">
      <c r="A189" s="3"/>
      <c r="B189" s="9" t="s">
        <v>131</v>
      </c>
      <c r="C189" s="9" t="s">
        <v>132</v>
      </c>
      <c r="D189" s="8"/>
      <c r="E189" s="80" t="s">
        <v>14</v>
      </c>
      <c r="F189" s="35" t="s">
        <v>43</v>
      </c>
      <c r="G189" s="46">
        <v>2176996.9700000002</v>
      </c>
      <c r="H189" s="46">
        <v>2176996.9700000002</v>
      </c>
      <c r="I189" s="46">
        <v>1064800</v>
      </c>
      <c r="J189" s="46">
        <v>1804778.4</v>
      </c>
      <c r="K189" s="46">
        <v>2367797.36</v>
      </c>
      <c r="L189" s="46">
        <v>2364213.83</v>
      </c>
      <c r="M189" s="46">
        <v>2364213.83</v>
      </c>
    </row>
    <row r="190" spans="1:26" ht="82.5" customHeight="1">
      <c r="A190" s="3"/>
      <c r="B190" s="9" t="s">
        <v>131</v>
      </c>
      <c r="C190" s="9" t="s">
        <v>335</v>
      </c>
      <c r="D190" s="8"/>
      <c r="E190" s="80" t="s">
        <v>14</v>
      </c>
      <c r="F190" s="35" t="s">
        <v>60</v>
      </c>
      <c r="G190" s="46">
        <v>200000</v>
      </c>
      <c r="H190" s="46">
        <v>200000</v>
      </c>
      <c r="I190" s="46">
        <v>200000</v>
      </c>
      <c r="J190" s="46">
        <v>190000</v>
      </c>
      <c r="K190" s="46">
        <v>220000</v>
      </c>
      <c r="L190" s="46">
        <v>220000</v>
      </c>
      <c r="M190" s="46">
        <v>220000</v>
      </c>
    </row>
    <row r="191" spans="1:26" ht="150">
      <c r="A191" s="3"/>
      <c r="B191" s="9" t="s">
        <v>131</v>
      </c>
      <c r="C191" s="9" t="s">
        <v>133</v>
      </c>
      <c r="D191" s="8"/>
      <c r="E191" s="80" t="s">
        <v>14</v>
      </c>
      <c r="F191" s="35" t="s">
        <v>52</v>
      </c>
      <c r="G191" s="46">
        <v>16529777.130000001</v>
      </c>
      <c r="H191" s="46">
        <v>16529777.130000001</v>
      </c>
      <c r="I191" s="46">
        <v>10515171.029999999</v>
      </c>
      <c r="J191" s="46">
        <v>13514472.09</v>
      </c>
      <c r="K191" s="46">
        <v>20617863.149999999</v>
      </c>
      <c r="L191" s="46">
        <v>20226013.149999999</v>
      </c>
      <c r="M191" s="46">
        <v>20256109.949999999</v>
      </c>
    </row>
    <row r="192" spans="1:26" ht="159.75" customHeight="1">
      <c r="A192" s="3"/>
      <c r="B192" s="17" t="s">
        <v>328</v>
      </c>
      <c r="C192" s="17" t="s">
        <v>134</v>
      </c>
      <c r="D192" s="8"/>
      <c r="E192" s="80" t="s">
        <v>14</v>
      </c>
      <c r="F192" s="36"/>
      <c r="G192" s="51">
        <f>G193</f>
        <v>18074100</v>
      </c>
      <c r="H192" s="51">
        <f t="shared" ref="H192:M192" si="54">H193</f>
        <v>18074100</v>
      </c>
      <c r="I192" s="51">
        <f t="shared" si="54"/>
        <v>17748599.940000001</v>
      </c>
      <c r="J192" s="51">
        <f t="shared" si="54"/>
        <v>7699985</v>
      </c>
      <c r="K192" s="51">
        <f t="shared" si="54"/>
        <v>24076800</v>
      </c>
      <c r="L192" s="51">
        <f t="shared" si="54"/>
        <v>16051200</v>
      </c>
      <c r="M192" s="51">
        <f t="shared" si="54"/>
        <v>16051200</v>
      </c>
    </row>
    <row r="193" spans="1:26" ht="225">
      <c r="A193" s="3"/>
      <c r="B193" s="9" t="s">
        <v>328</v>
      </c>
      <c r="C193" s="8" t="s">
        <v>278</v>
      </c>
      <c r="D193" s="8"/>
      <c r="E193" s="80" t="s">
        <v>14</v>
      </c>
      <c r="F193" s="35" t="s">
        <v>205</v>
      </c>
      <c r="G193" s="49">
        <v>18074100</v>
      </c>
      <c r="H193" s="49">
        <v>18074100</v>
      </c>
      <c r="I193" s="45">
        <v>17748599.940000001</v>
      </c>
      <c r="J193" s="50">
        <v>7699985</v>
      </c>
      <c r="K193" s="50">
        <v>24076800</v>
      </c>
      <c r="L193" s="46">
        <v>16051200</v>
      </c>
      <c r="M193" s="46">
        <v>16051200</v>
      </c>
      <c r="N193"/>
      <c r="O193"/>
      <c r="P193"/>
      <c r="Q193"/>
      <c r="R193"/>
      <c r="S193"/>
      <c r="T193"/>
      <c r="U193"/>
      <c r="V193"/>
      <c r="W193"/>
      <c r="X193"/>
      <c r="Y193"/>
      <c r="Z193"/>
    </row>
    <row r="194" spans="1:26" ht="160.5" customHeight="1">
      <c r="A194" s="3"/>
      <c r="B194" s="11" t="s">
        <v>277</v>
      </c>
      <c r="C194" s="11" t="s">
        <v>332</v>
      </c>
      <c r="D194" s="8"/>
      <c r="E194" s="80" t="s">
        <v>14</v>
      </c>
      <c r="F194" s="35"/>
      <c r="G194" s="58">
        <f>G195</f>
        <v>0</v>
      </c>
      <c r="H194" s="58">
        <f t="shared" ref="H194:M194" si="55">H195</f>
        <v>0</v>
      </c>
      <c r="I194" s="58">
        <f t="shared" si="55"/>
        <v>0</v>
      </c>
      <c r="J194" s="58">
        <f t="shared" si="55"/>
        <v>1477.04</v>
      </c>
      <c r="K194" s="58">
        <f t="shared" si="55"/>
        <v>55875.1</v>
      </c>
      <c r="L194" s="58">
        <f t="shared" si="55"/>
        <v>33515.96</v>
      </c>
      <c r="M194" s="58">
        <f t="shared" si="55"/>
        <v>36126.199999999997</v>
      </c>
      <c r="N194"/>
      <c r="O194"/>
      <c r="P194"/>
      <c r="Q194"/>
      <c r="R194"/>
      <c r="S194"/>
      <c r="T194"/>
      <c r="U194"/>
      <c r="V194"/>
      <c r="W194"/>
      <c r="X194"/>
      <c r="Y194"/>
      <c r="Z194"/>
    </row>
    <row r="195" spans="1:26" ht="148.5" customHeight="1">
      <c r="A195" s="3"/>
      <c r="B195" s="8" t="s">
        <v>277</v>
      </c>
      <c r="C195" s="8" t="s">
        <v>331</v>
      </c>
      <c r="D195" s="11" t="s">
        <v>33</v>
      </c>
      <c r="E195" s="80" t="s">
        <v>14</v>
      </c>
      <c r="F195" s="35" t="s">
        <v>43</v>
      </c>
      <c r="G195" s="46">
        <f t="shared" ref="G195:I195" si="56">51500.1-51500.1</f>
        <v>0</v>
      </c>
      <c r="H195" s="46">
        <f t="shared" si="56"/>
        <v>0</v>
      </c>
      <c r="I195" s="46">
        <f t="shared" si="56"/>
        <v>0</v>
      </c>
      <c r="J195" s="45">
        <v>1477.04</v>
      </c>
      <c r="K195" s="46">
        <v>55875.1</v>
      </c>
      <c r="L195" s="46">
        <v>33515.96</v>
      </c>
      <c r="M195" s="46">
        <v>36126.199999999997</v>
      </c>
      <c r="N195"/>
      <c r="O195"/>
      <c r="P195"/>
      <c r="Q195"/>
      <c r="R195"/>
      <c r="S195"/>
      <c r="T195"/>
      <c r="U195"/>
      <c r="V195"/>
      <c r="W195"/>
      <c r="X195"/>
      <c r="Y195"/>
      <c r="Z195"/>
    </row>
    <row r="196" spans="1:26" ht="54" customHeight="1">
      <c r="A196" s="3"/>
      <c r="B196" s="11" t="s">
        <v>157</v>
      </c>
      <c r="C196" s="11" t="s">
        <v>135</v>
      </c>
      <c r="D196" s="11"/>
      <c r="E196" s="80" t="s">
        <v>14</v>
      </c>
      <c r="F196" s="36"/>
      <c r="G196" s="43">
        <f>G197</f>
        <v>304480391.42000002</v>
      </c>
      <c r="H196" s="43">
        <f t="shared" ref="H196:M196" si="57">H197</f>
        <v>304480391.42000002</v>
      </c>
      <c r="I196" s="43">
        <f t="shared" si="57"/>
        <v>199252921.59999999</v>
      </c>
      <c r="J196" s="43">
        <f t="shared" si="57"/>
        <v>249344334.21000001</v>
      </c>
      <c r="K196" s="43">
        <f t="shared" si="57"/>
        <v>334761806</v>
      </c>
      <c r="L196" s="43">
        <f t="shared" si="57"/>
        <v>336110285</v>
      </c>
      <c r="M196" s="43">
        <f t="shared" si="57"/>
        <v>336110285</v>
      </c>
      <c r="N196"/>
      <c r="O196"/>
      <c r="P196"/>
      <c r="Q196"/>
      <c r="R196"/>
      <c r="S196"/>
      <c r="T196"/>
      <c r="U196"/>
      <c r="V196"/>
      <c r="W196"/>
      <c r="X196"/>
      <c r="Y196"/>
      <c r="Z196"/>
    </row>
    <row r="197" spans="1:26" ht="120">
      <c r="A197" s="79"/>
      <c r="B197" s="8" t="s">
        <v>157</v>
      </c>
      <c r="C197" s="8" t="s">
        <v>136</v>
      </c>
      <c r="D197" s="8"/>
      <c r="E197" s="80" t="s">
        <v>14</v>
      </c>
      <c r="F197" s="35" t="s">
        <v>52</v>
      </c>
      <c r="G197" s="45">
        <v>304480391.42000002</v>
      </c>
      <c r="H197" s="45">
        <v>304480391.42000002</v>
      </c>
      <c r="I197" s="45">
        <v>199252921.59999999</v>
      </c>
      <c r="J197" s="50">
        <v>249344334.21000001</v>
      </c>
      <c r="K197" s="46">
        <v>334761806</v>
      </c>
      <c r="L197" s="46">
        <v>336110285</v>
      </c>
      <c r="M197" s="46">
        <v>336110285</v>
      </c>
      <c r="N197"/>
      <c r="O197"/>
      <c r="P197"/>
      <c r="Q197"/>
      <c r="R197"/>
      <c r="S197"/>
      <c r="T197"/>
      <c r="U197"/>
      <c r="V197"/>
      <c r="W197"/>
      <c r="X197"/>
      <c r="Y197"/>
      <c r="Z197"/>
    </row>
    <row r="198" spans="1:26" ht="42.75">
      <c r="A198" s="79"/>
      <c r="B198" s="11"/>
      <c r="C198" s="11" t="s">
        <v>137</v>
      </c>
      <c r="D198" s="11" t="s">
        <v>276</v>
      </c>
      <c r="E198" s="80" t="s">
        <v>14</v>
      </c>
      <c r="F198" s="36"/>
      <c r="G198" s="43">
        <f>G199+G208+G206+G209+G211+G213</f>
        <v>157271818.40000001</v>
      </c>
      <c r="H198" s="43">
        <f t="shared" ref="H198:M198" si="58">H199+H208+H206+H209+H211+H213</f>
        <v>157271818.40000001</v>
      </c>
      <c r="I198" s="43">
        <f t="shared" si="58"/>
        <v>96020221.370000005</v>
      </c>
      <c r="J198" s="43">
        <f t="shared" si="58"/>
        <v>158470067.53</v>
      </c>
      <c r="K198" s="43">
        <f t="shared" si="58"/>
        <v>147322088.78999999</v>
      </c>
      <c r="L198" s="43">
        <f t="shared" si="58"/>
        <v>128202238.84999999</v>
      </c>
      <c r="M198" s="43">
        <f t="shared" si="58"/>
        <v>127733628.91</v>
      </c>
      <c r="N198"/>
      <c r="O198"/>
      <c r="P198"/>
      <c r="Q198"/>
      <c r="R198"/>
      <c r="S198"/>
      <c r="T198"/>
      <c r="U198"/>
      <c r="V198"/>
      <c r="W198"/>
      <c r="X198"/>
      <c r="Y198"/>
      <c r="Z198"/>
    </row>
    <row r="199" spans="1:26" ht="159.75" customHeight="1">
      <c r="A199" s="3"/>
      <c r="B199" s="11" t="s">
        <v>138</v>
      </c>
      <c r="C199" s="11" t="s">
        <v>275</v>
      </c>
      <c r="D199" s="11"/>
      <c r="E199" s="80" t="s">
        <v>14</v>
      </c>
      <c r="F199" s="36"/>
      <c r="G199" s="42">
        <f t="shared" ref="G199:M199" si="59">SUM(G200:G205)</f>
        <v>96473070</v>
      </c>
      <c r="H199" s="42">
        <f t="shared" si="59"/>
        <v>96473070</v>
      </c>
      <c r="I199" s="42">
        <f t="shared" si="59"/>
        <v>66373348.140000001</v>
      </c>
      <c r="J199" s="42">
        <f t="shared" si="59"/>
        <v>119601803.46999998</v>
      </c>
      <c r="K199" s="42">
        <f t="shared" si="59"/>
        <v>114060856.61</v>
      </c>
      <c r="L199" s="42">
        <f t="shared" si="59"/>
        <v>95565966.670000002</v>
      </c>
      <c r="M199" s="42">
        <f t="shared" si="59"/>
        <v>95566076.730000004</v>
      </c>
      <c r="N199"/>
      <c r="O199"/>
      <c r="P199"/>
      <c r="Q199"/>
      <c r="R199"/>
      <c r="S199"/>
      <c r="T199"/>
      <c r="U199"/>
      <c r="V199"/>
      <c r="W199"/>
      <c r="X199"/>
      <c r="Y199"/>
      <c r="Z199"/>
    </row>
    <row r="200" spans="1:26" ht="168.75" customHeight="1">
      <c r="A200" s="3"/>
      <c r="B200" s="9" t="s">
        <v>138</v>
      </c>
      <c r="C200" s="9" t="s">
        <v>139</v>
      </c>
      <c r="D200" s="8"/>
      <c r="E200" s="80" t="s">
        <v>14</v>
      </c>
      <c r="F200" s="35" t="s">
        <v>43</v>
      </c>
      <c r="G200" s="46">
        <v>1560000</v>
      </c>
      <c r="H200" s="46">
        <v>1560000</v>
      </c>
      <c r="I200" s="47">
        <v>964100</v>
      </c>
      <c r="J200" s="46">
        <v>1430000</v>
      </c>
      <c r="K200" s="46">
        <v>1645680</v>
      </c>
      <c r="L200" s="46">
        <v>1645680</v>
      </c>
      <c r="M200" s="46">
        <v>1645680</v>
      </c>
      <c r="N200"/>
      <c r="O200"/>
      <c r="P200"/>
      <c r="Q200"/>
      <c r="R200"/>
      <c r="S200"/>
      <c r="T200"/>
      <c r="U200"/>
      <c r="V200"/>
      <c r="W200"/>
      <c r="X200"/>
      <c r="Y200"/>
      <c r="Z200"/>
    </row>
    <row r="201" spans="1:26" ht="169.5" customHeight="1">
      <c r="A201" s="3"/>
      <c r="B201" s="9" t="s">
        <v>138</v>
      </c>
      <c r="C201" s="9" t="s">
        <v>140</v>
      </c>
      <c r="D201" s="8"/>
      <c r="E201" s="80" t="s">
        <v>14</v>
      </c>
      <c r="F201" s="35" t="s">
        <v>47</v>
      </c>
      <c r="G201" s="46">
        <v>950000</v>
      </c>
      <c r="H201" s="46">
        <v>950000</v>
      </c>
      <c r="I201" s="47">
        <v>491250</v>
      </c>
      <c r="J201" s="46">
        <v>709199.33</v>
      </c>
      <c r="K201" s="46">
        <v>885000</v>
      </c>
      <c r="L201" s="46">
        <v>885000</v>
      </c>
      <c r="M201" s="46">
        <v>885000</v>
      </c>
      <c r="N201"/>
      <c r="O201"/>
      <c r="P201"/>
      <c r="Q201"/>
      <c r="R201"/>
      <c r="S201"/>
      <c r="T201"/>
      <c r="U201"/>
      <c r="V201"/>
      <c r="W201"/>
      <c r="X201"/>
      <c r="Y201"/>
      <c r="Z201"/>
    </row>
    <row r="202" spans="1:26" ht="163.5" customHeight="1">
      <c r="A202" s="3"/>
      <c r="B202" s="9" t="s">
        <v>138</v>
      </c>
      <c r="C202" s="9" t="s">
        <v>141</v>
      </c>
      <c r="D202" s="8"/>
      <c r="E202" s="80" t="s">
        <v>14</v>
      </c>
      <c r="F202" s="35" t="s">
        <v>142</v>
      </c>
      <c r="G202" s="46">
        <v>26351850</v>
      </c>
      <c r="H202" s="46">
        <v>26351850</v>
      </c>
      <c r="I202" s="47">
        <v>18289600</v>
      </c>
      <c r="J202" s="46">
        <v>22951350</v>
      </c>
      <c r="K202" s="46">
        <v>21696400</v>
      </c>
      <c r="L202" s="46">
        <v>15506700</v>
      </c>
      <c r="M202" s="46">
        <v>15506700</v>
      </c>
      <c r="N202"/>
      <c r="O202"/>
      <c r="P202"/>
      <c r="Q202"/>
      <c r="R202"/>
      <c r="S202"/>
      <c r="T202"/>
      <c r="U202"/>
      <c r="V202"/>
      <c r="W202"/>
      <c r="X202"/>
      <c r="Y202"/>
      <c r="Z202"/>
    </row>
    <row r="203" spans="1:26" ht="165.75" customHeight="1">
      <c r="A203" s="3"/>
      <c r="B203" s="9" t="s">
        <v>138</v>
      </c>
      <c r="C203" s="9" t="s">
        <v>143</v>
      </c>
      <c r="D203" s="8"/>
      <c r="E203" s="80" t="s">
        <v>14</v>
      </c>
      <c r="F203" s="35" t="s">
        <v>60</v>
      </c>
      <c r="G203" s="46">
        <v>53496220</v>
      </c>
      <c r="H203" s="46">
        <v>53496220</v>
      </c>
      <c r="I203" s="47">
        <v>36715744.75</v>
      </c>
      <c r="J203" s="46">
        <v>47024670</v>
      </c>
      <c r="K203" s="46">
        <v>76512456.890000001</v>
      </c>
      <c r="L203" s="46">
        <f>67603280+5306.67</f>
        <v>67608586.670000002</v>
      </c>
      <c r="M203" s="46">
        <f>67603280+5416.73</f>
        <v>67608696.730000004</v>
      </c>
      <c r="N203"/>
      <c r="O203"/>
      <c r="P203"/>
      <c r="Q203"/>
      <c r="R203"/>
      <c r="S203"/>
      <c r="T203"/>
      <c r="U203"/>
      <c r="V203"/>
      <c r="W203"/>
      <c r="X203"/>
      <c r="Y203"/>
      <c r="Z203"/>
    </row>
    <row r="204" spans="1:26" s="10" customFormat="1" ht="165.75" customHeight="1">
      <c r="A204" s="8"/>
      <c r="B204" s="9" t="s">
        <v>138</v>
      </c>
      <c r="C204" s="9" t="s">
        <v>215</v>
      </c>
      <c r="D204" s="8"/>
      <c r="E204" s="80" t="s">
        <v>14</v>
      </c>
      <c r="F204" s="35" t="s">
        <v>206</v>
      </c>
      <c r="G204" s="46">
        <v>2040000</v>
      </c>
      <c r="H204" s="46">
        <v>2040000</v>
      </c>
      <c r="I204" s="46">
        <v>2000000</v>
      </c>
      <c r="J204" s="46">
        <v>40603256.399999999</v>
      </c>
      <c r="K204" s="46">
        <v>3350000</v>
      </c>
      <c r="L204" s="46">
        <v>0</v>
      </c>
      <c r="M204" s="46">
        <v>0</v>
      </c>
    </row>
    <row r="205" spans="1:26" ht="166.5" customHeight="1">
      <c r="A205" s="3"/>
      <c r="B205" s="9" t="s">
        <v>138</v>
      </c>
      <c r="C205" s="9" t="s">
        <v>144</v>
      </c>
      <c r="D205" s="8"/>
      <c r="E205" s="80" t="s">
        <v>14</v>
      </c>
      <c r="F205" s="35" t="s">
        <v>205</v>
      </c>
      <c r="G205" s="46">
        <v>12075000</v>
      </c>
      <c r="H205" s="54">
        <v>12075000</v>
      </c>
      <c r="I205" s="47">
        <v>7912653.3899999997</v>
      </c>
      <c r="J205" s="50">
        <v>6883327.7400000002</v>
      </c>
      <c r="K205" s="50">
        <v>9971319.7200000007</v>
      </c>
      <c r="L205" s="50">
        <v>9920000</v>
      </c>
      <c r="M205" s="50">
        <v>9920000</v>
      </c>
      <c r="N205"/>
      <c r="O205"/>
      <c r="P205"/>
      <c r="Q205"/>
      <c r="R205"/>
      <c r="S205"/>
      <c r="T205"/>
      <c r="U205"/>
      <c r="V205"/>
      <c r="W205"/>
      <c r="X205"/>
      <c r="Y205"/>
      <c r="Z205"/>
    </row>
    <row r="206" spans="1:26" ht="166.5" customHeight="1">
      <c r="A206" s="3"/>
      <c r="B206" s="68" t="s">
        <v>409</v>
      </c>
      <c r="C206" s="17" t="s">
        <v>372</v>
      </c>
      <c r="D206" s="8"/>
      <c r="E206" s="80"/>
      <c r="F206" s="35"/>
      <c r="G206" s="66">
        <f t="shared" ref="G206:J206" si="60">G207</f>
        <v>781200</v>
      </c>
      <c r="H206" s="66">
        <f t="shared" si="60"/>
        <v>781200</v>
      </c>
      <c r="I206" s="66">
        <f t="shared" si="60"/>
        <v>506512.85</v>
      </c>
      <c r="J206" s="66">
        <f t="shared" si="60"/>
        <v>225180.88</v>
      </c>
      <c r="K206" s="66">
        <f>K207</f>
        <v>781200</v>
      </c>
      <c r="L206" s="66">
        <f t="shared" ref="L206:M206" si="61">L207</f>
        <v>781200</v>
      </c>
      <c r="M206" s="66">
        <f t="shared" si="61"/>
        <v>781200</v>
      </c>
      <c r="N206"/>
      <c r="O206"/>
      <c r="P206"/>
      <c r="Q206"/>
      <c r="R206"/>
      <c r="S206"/>
      <c r="T206"/>
      <c r="U206"/>
      <c r="V206"/>
      <c r="W206"/>
      <c r="X206"/>
      <c r="Y206"/>
      <c r="Z206"/>
    </row>
    <row r="207" spans="1:26" ht="166.5" customHeight="1">
      <c r="A207" s="3"/>
      <c r="B207" s="67" t="s">
        <v>409</v>
      </c>
      <c r="C207" s="9" t="s">
        <v>371</v>
      </c>
      <c r="D207" s="8"/>
      <c r="E207" s="80"/>
      <c r="F207" s="35" t="s">
        <v>52</v>
      </c>
      <c r="G207" s="46">
        <v>781200</v>
      </c>
      <c r="H207" s="46">
        <v>781200</v>
      </c>
      <c r="I207" s="47">
        <v>506512.85</v>
      </c>
      <c r="J207" s="50">
        <v>225180.88</v>
      </c>
      <c r="K207" s="50">
        <v>781200</v>
      </c>
      <c r="L207" s="50">
        <v>781200</v>
      </c>
      <c r="M207" s="50">
        <v>781200</v>
      </c>
      <c r="N207"/>
      <c r="O207"/>
      <c r="P207"/>
      <c r="Q207"/>
      <c r="R207"/>
      <c r="S207"/>
      <c r="T207"/>
      <c r="U207"/>
      <c r="V207"/>
      <c r="W207"/>
      <c r="X207"/>
      <c r="Y207"/>
      <c r="Z207"/>
    </row>
    <row r="208" spans="1:26" ht="243" customHeight="1">
      <c r="A208" s="3"/>
      <c r="B208" s="17" t="s">
        <v>274</v>
      </c>
      <c r="C208" s="17" t="s">
        <v>219</v>
      </c>
      <c r="D208" s="8"/>
      <c r="E208" s="14" t="s">
        <v>14</v>
      </c>
      <c r="F208" s="36" t="s">
        <v>52</v>
      </c>
      <c r="G208" s="51">
        <v>2564604.2999999998</v>
      </c>
      <c r="H208" s="51">
        <v>2564604.2999999998</v>
      </c>
      <c r="I208" s="51">
        <v>1709735</v>
      </c>
      <c r="J208" s="114">
        <v>2283791.4</v>
      </c>
      <c r="K208" s="66">
        <v>3109945.3</v>
      </c>
      <c r="L208" s="66">
        <v>3109945.3</v>
      </c>
      <c r="M208" s="66">
        <v>3109945.3</v>
      </c>
      <c r="N208"/>
      <c r="O208"/>
      <c r="P208"/>
      <c r="Q208"/>
      <c r="R208"/>
      <c r="S208"/>
      <c r="T208"/>
      <c r="U208"/>
      <c r="V208"/>
      <c r="W208"/>
      <c r="X208"/>
      <c r="Y208"/>
      <c r="Z208"/>
    </row>
    <row r="209" spans="1:26" ht="372.75" customHeight="1">
      <c r="A209" s="3"/>
      <c r="B209" s="20" t="s">
        <v>273</v>
      </c>
      <c r="C209" s="17" t="s">
        <v>145</v>
      </c>
      <c r="D209" s="11"/>
      <c r="E209" s="80" t="s">
        <v>14</v>
      </c>
      <c r="F209" s="35"/>
      <c r="G209" s="51">
        <f>G210</f>
        <v>20936160</v>
      </c>
      <c r="H209" s="51">
        <f t="shared" ref="H209:M209" si="62">H210</f>
        <v>20936160</v>
      </c>
      <c r="I209" s="51">
        <f>I210</f>
        <v>13540800</v>
      </c>
      <c r="J209" s="51">
        <f t="shared" si="62"/>
        <v>18648361.239999998</v>
      </c>
      <c r="K209" s="51">
        <f t="shared" si="62"/>
        <v>19998720</v>
      </c>
      <c r="L209" s="51">
        <f t="shared" si="62"/>
        <v>19373760</v>
      </c>
      <c r="M209" s="51">
        <f t="shared" si="62"/>
        <v>18905040</v>
      </c>
      <c r="N209"/>
      <c r="O209"/>
      <c r="P209"/>
      <c r="Q209"/>
      <c r="R209"/>
      <c r="S209"/>
      <c r="T209"/>
      <c r="U209"/>
      <c r="V209"/>
      <c r="W209"/>
      <c r="X209"/>
      <c r="Y209"/>
      <c r="Z209"/>
    </row>
    <row r="210" spans="1:26" ht="322.5" customHeight="1">
      <c r="A210" s="79"/>
      <c r="B210" s="15" t="s">
        <v>273</v>
      </c>
      <c r="C210" s="25" t="s">
        <v>146</v>
      </c>
      <c r="D210" s="25"/>
      <c r="E210" s="26" t="s">
        <v>14</v>
      </c>
      <c r="F210" s="40" t="s">
        <v>52</v>
      </c>
      <c r="G210" s="47">
        <v>20936160</v>
      </c>
      <c r="H210" s="47">
        <v>20936160</v>
      </c>
      <c r="I210" s="47">
        <v>13540800</v>
      </c>
      <c r="J210" s="46">
        <v>18648361.239999998</v>
      </c>
      <c r="K210" s="46">
        <v>19998720</v>
      </c>
      <c r="L210" s="46">
        <v>19373760</v>
      </c>
      <c r="M210" s="46">
        <v>18905040</v>
      </c>
      <c r="N210"/>
      <c r="O210"/>
      <c r="P210"/>
      <c r="Q210"/>
      <c r="R210"/>
      <c r="S210"/>
      <c r="T210"/>
      <c r="U210"/>
      <c r="V210"/>
      <c r="W210"/>
      <c r="X210"/>
      <c r="Y210"/>
      <c r="Z210"/>
    </row>
    <row r="211" spans="1:26" ht="247.5" customHeight="1">
      <c r="A211" s="79"/>
      <c r="B211" s="11" t="s">
        <v>220</v>
      </c>
      <c r="C211" s="8" t="s">
        <v>222</v>
      </c>
      <c r="D211" s="8"/>
      <c r="E211" s="80"/>
      <c r="F211" s="35"/>
      <c r="G211" s="44">
        <f>G212</f>
        <v>25890544.600000001</v>
      </c>
      <c r="H211" s="44">
        <f t="shared" ref="H211:M211" si="63">H212</f>
        <v>25890544.600000001</v>
      </c>
      <c r="I211" s="44">
        <f t="shared" si="63"/>
        <v>7301133.5700000003</v>
      </c>
      <c r="J211" s="44">
        <f t="shared" si="63"/>
        <v>11320636.74</v>
      </c>
      <c r="K211" s="44">
        <f t="shared" si="63"/>
        <v>0</v>
      </c>
      <c r="L211" s="44">
        <f t="shared" si="63"/>
        <v>0</v>
      </c>
      <c r="M211" s="44">
        <f t="shared" si="63"/>
        <v>0</v>
      </c>
      <c r="N211"/>
      <c r="O211"/>
      <c r="P211"/>
      <c r="Q211"/>
      <c r="R211"/>
      <c r="S211"/>
      <c r="T211"/>
      <c r="U211"/>
      <c r="V211"/>
      <c r="W211"/>
      <c r="X211"/>
      <c r="Y211"/>
      <c r="Z211"/>
    </row>
    <row r="212" spans="1:26" ht="185.25" customHeight="1">
      <c r="A212" s="79"/>
      <c r="B212" s="8" t="s">
        <v>220</v>
      </c>
      <c r="C212" s="8" t="s">
        <v>221</v>
      </c>
      <c r="D212" s="8"/>
      <c r="E212" s="80" t="s">
        <v>14</v>
      </c>
      <c r="F212" s="35" t="s">
        <v>206</v>
      </c>
      <c r="G212" s="47">
        <v>25890544.600000001</v>
      </c>
      <c r="H212" s="47">
        <v>25890544.600000001</v>
      </c>
      <c r="I212" s="47">
        <v>7301133.5700000003</v>
      </c>
      <c r="J212" s="45">
        <v>11320636.74</v>
      </c>
      <c r="K212" s="45">
        <v>0</v>
      </c>
      <c r="L212" s="45">
        <v>0</v>
      </c>
      <c r="M212" s="45">
        <v>0</v>
      </c>
      <c r="N212"/>
      <c r="O212"/>
      <c r="P212"/>
      <c r="Q212"/>
      <c r="R212"/>
      <c r="S212"/>
      <c r="T212"/>
      <c r="U212"/>
      <c r="V212"/>
      <c r="W212"/>
      <c r="X212"/>
      <c r="Y212"/>
      <c r="Z212"/>
    </row>
    <row r="213" spans="1:26" ht="71.25" customHeight="1">
      <c r="A213" s="79"/>
      <c r="B213" s="11" t="s">
        <v>272</v>
      </c>
      <c r="C213" s="11" t="s">
        <v>147</v>
      </c>
      <c r="D213" s="11"/>
      <c r="E213" s="80" t="s">
        <v>14</v>
      </c>
      <c r="F213" s="35" t="s">
        <v>98</v>
      </c>
      <c r="G213" s="42">
        <f>G214+G215+G216</f>
        <v>10626239.5</v>
      </c>
      <c r="H213" s="42">
        <f t="shared" ref="H213:M213" si="64">H214+H215+H216</f>
        <v>10626239.5</v>
      </c>
      <c r="I213" s="42">
        <f t="shared" si="64"/>
        <v>6588691.8099999996</v>
      </c>
      <c r="J213" s="42">
        <f t="shared" si="64"/>
        <v>6390293.7999999998</v>
      </c>
      <c r="K213" s="42">
        <f t="shared" si="64"/>
        <v>9371366.8800000008</v>
      </c>
      <c r="L213" s="42">
        <f t="shared" si="64"/>
        <v>9371366.8800000008</v>
      </c>
      <c r="M213" s="42">
        <f t="shared" si="64"/>
        <v>9371366.8800000008</v>
      </c>
      <c r="N213"/>
      <c r="O213"/>
      <c r="P213"/>
      <c r="Q213"/>
      <c r="R213"/>
      <c r="S213"/>
      <c r="T213"/>
      <c r="U213"/>
      <c r="V213"/>
      <c r="W213"/>
      <c r="X213"/>
      <c r="Y213"/>
      <c r="Z213"/>
    </row>
    <row r="214" spans="1:26" ht="105">
      <c r="A214" s="79"/>
      <c r="B214" s="8" t="s">
        <v>272</v>
      </c>
      <c r="C214" s="8" t="s">
        <v>148</v>
      </c>
      <c r="D214" s="11"/>
      <c r="E214" s="80" t="s">
        <v>14</v>
      </c>
      <c r="F214" s="35" t="s">
        <v>43</v>
      </c>
      <c r="G214" s="45">
        <v>1041600</v>
      </c>
      <c r="H214" s="45">
        <v>1041600</v>
      </c>
      <c r="I214" s="45">
        <v>1041600</v>
      </c>
      <c r="J214" s="45">
        <v>1208000</v>
      </c>
      <c r="K214" s="45">
        <v>0</v>
      </c>
      <c r="L214" s="45">
        <v>0</v>
      </c>
      <c r="M214" s="45">
        <v>0</v>
      </c>
      <c r="N214"/>
      <c r="O214"/>
      <c r="P214"/>
      <c r="Q214"/>
      <c r="R214"/>
      <c r="S214"/>
      <c r="T214"/>
      <c r="U214"/>
      <c r="V214"/>
      <c r="W214"/>
      <c r="X214"/>
      <c r="Y214"/>
      <c r="Z214"/>
    </row>
    <row r="215" spans="1:26" ht="150">
      <c r="A215" s="79"/>
      <c r="B215" s="8" t="s">
        <v>272</v>
      </c>
      <c r="C215" s="8" t="s">
        <v>373</v>
      </c>
      <c r="D215" s="11"/>
      <c r="E215" s="80" t="s">
        <v>14</v>
      </c>
      <c r="F215" s="35" t="s">
        <v>205</v>
      </c>
      <c r="G215" s="45">
        <v>599400</v>
      </c>
      <c r="H215" s="45">
        <v>599400</v>
      </c>
      <c r="I215" s="45">
        <v>0</v>
      </c>
      <c r="J215" s="45">
        <v>0</v>
      </c>
      <c r="K215" s="45">
        <v>0</v>
      </c>
      <c r="L215" s="45">
        <v>0</v>
      </c>
      <c r="M215" s="45">
        <v>0</v>
      </c>
      <c r="N215"/>
      <c r="O215"/>
      <c r="P215"/>
      <c r="Q215"/>
      <c r="R215"/>
      <c r="S215"/>
      <c r="T215"/>
      <c r="U215"/>
      <c r="V215"/>
      <c r="W215"/>
      <c r="X215"/>
      <c r="Y215"/>
      <c r="Z215"/>
    </row>
    <row r="216" spans="1:26" ht="120">
      <c r="A216" s="3"/>
      <c r="B216" s="8" t="s">
        <v>272</v>
      </c>
      <c r="C216" s="8" t="s">
        <v>306</v>
      </c>
      <c r="D216" s="8"/>
      <c r="E216" s="80" t="s">
        <v>14</v>
      </c>
      <c r="F216" s="35" t="s">
        <v>52</v>
      </c>
      <c r="G216" s="45">
        <v>8985239.5</v>
      </c>
      <c r="H216" s="45">
        <v>8985239.5</v>
      </c>
      <c r="I216" s="45">
        <v>5547091.8099999996</v>
      </c>
      <c r="J216" s="45">
        <v>5182293.8</v>
      </c>
      <c r="K216" s="45">
        <v>9371366.8800000008</v>
      </c>
      <c r="L216" s="45">
        <v>9371366.8800000008</v>
      </c>
      <c r="M216" s="45">
        <v>9371366.8800000008</v>
      </c>
      <c r="N216"/>
      <c r="O216"/>
      <c r="P216"/>
      <c r="Q216"/>
      <c r="R216"/>
      <c r="S216"/>
      <c r="T216"/>
      <c r="U216"/>
      <c r="V216"/>
      <c r="W216"/>
      <c r="X216"/>
      <c r="Y216"/>
      <c r="Z216"/>
    </row>
    <row r="217" spans="1:26" ht="87" customHeight="1">
      <c r="A217" s="3"/>
      <c r="B217" s="11" t="s">
        <v>338</v>
      </c>
      <c r="C217" s="11" t="s">
        <v>339</v>
      </c>
      <c r="D217" s="8"/>
      <c r="E217" s="80" t="s">
        <v>14</v>
      </c>
      <c r="F217" s="35"/>
      <c r="G217" s="42">
        <f>G218</f>
        <v>0</v>
      </c>
      <c r="H217" s="42">
        <f t="shared" ref="H217:M217" si="65">H218</f>
        <v>0</v>
      </c>
      <c r="I217" s="42">
        <f t="shared" si="65"/>
        <v>0</v>
      </c>
      <c r="J217" s="42">
        <f t="shared" si="65"/>
        <v>100000</v>
      </c>
      <c r="K217" s="42">
        <f t="shared" si="65"/>
        <v>0</v>
      </c>
      <c r="L217" s="42">
        <f t="shared" si="65"/>
        <v>0</v>
      </c>
      <c r="M217" s="42">
        <f t="shared" si="65"/>
        <v>0</v>
      </c>
      <c r="N217"/>
      <c r="O217"/>
      <c r="P217"/>
      <c r="Q217"/>
      <c r="R217"/>
      <c r="S217"/>
      <c r="T217"/>
      <c r="U217"/>
      <c r="V217"/>
      <c r="W217"/>
      <c r="X217"/>
      <c r="Y217"/>
      <c r="Z217"/>
    </row>
    <row r="218" spans="1:26" ht="148.5" customHeight="1">
      <c r="A218" s="3"/>
      <c r="B218" s="8" t="s">
        <v>337</v>
      </c>
      <c r="C218" s="8" t="s">
        <v>336</v>
      </c>
      <c r="D218" s="8"/>
      <c r="E218" s="80" t="s">
        <v>14</v>
      </c>
      <c r="F218" s="35" t="s">
        <v>60</v>
      </c>
      <c r="G218" s="45">
        <v>0</v>
      </c>
      <c r="H218" s="45">
        <v>0</v>
      </c>
      <c r="I218" s="45">
        <v>0</v>
      </c>
      <c r="J218" s="45">
        <v>100000</v>
      </c>
      <c r="K218" s="45"/>
      <c r="L218" s="45"/>
      <c r="M218" s="45"/>
      <c r="N218"/>
      <c r="O218"/>
      <c r="P218"/>
      <c r="Q218"/>
      <c r="R218"/>
      <c r="S218"/>
      <c r="T218"/>
      <c r="U218"/>
      <c r="V218"/>
      <c r="W218"/>
      <c r="X218"/>
      <c r="Y218"/>
      <c r="Z218"/>
    </row>
    <row r="219" spans="1:26" ht="268.5" customHeight="1">
      <c r="A219" s="3"/>
      <c r="B219" s="11"/>
      <c r="C219" s="11" t="s">
        <v>149</v>
      </c>
      <c r="D219" s="11" t="s">
        <v>271</v>
      </c>
      <c r="E219" s="80" t="s">
        <v>14</v>
      </c>
      <c r="F219" s="36"/>
      <c r="G219" s="43">
        <f>G220+G222</f>
        <v>10152.07</v>
      </c>
      <c r="H219" s="43">
        <f t="shared" ref="H219:M219" si="66">H220+H222</f>
        <v>10152.07</v>
      </c>
      <c r="I219" s="43">
        <f t="shared" si="66"/>
        <v>10152.07</v>
      </c>
      <c r="J219" s="43">
        <f t="shared" si="66"/>
        <v>85158.74</v>
      </c>
      <c r="K219" s="43">
        <f t="shared" si="66"/>
        <v>0</v>
      </c>
      <c r="L219" s="43">
        <f t="shared" si="66"/>
        <v>0</v>
      </c>
      <c r="M219" s="43">
        <f t="shared" si="66"/>
        <v>0</v>
      </c>
      <c r="N219"/>
      <c r="O219"/>
      <c r="P219"/>
      <c r="Q219"/>
      <c r="R219"/>
      <c r="S219"/>
      <c r="T219"/>
      <c r="U219"/>
      <c r="V219"/>
      <c r="W219"/>
      <c r="X219"/>
      <c r="Y219"/>
      <c r="Z219"/>
    </row>
    <row r="220" spans="1:26" ht="142.5">
      <c r="A220" s="3"/>
      <c r="B220" s="11" t="s">
        <v>341</v>
      </c>
      <c r="C220" s="28" t="s">
        <v>342</v>
      </c>
      <c r="D220" s="8"/>
      <c r="E220" s="80" t="s">
        <v>14</v>
      </c>
      <c r="F220" s="35" t="s">
        <v>52</v>
      </c>
      <c r="G220" s="42">
        <f>G221</f>
        <v>0</v>
      </c>
      <c r="H220" s="42">
        <f t="shared" ref="H220:M220" si="67">H221</f>
        <v>0</v>
      </c>
      <c r="I220" s="42">
        <f t="shared" si="67"/>
        <v>0</v>
      </c>
      <c r="J220" s="42">
        <f t="shared" si="67"/>
        <v>75610</v>
      </c>
      <c r="K220" s="42">
        <f t="shared" si="67"/>
        <v>0</v>
      </c>
      <c r="L220" s="42">
        <f t="shared" si="67"/>
        <v>0</v>
      </c>
      <c r="M220" s="42">
        <f t="shared" si="67"/>
        <v>0</v>
      </c>
      <c r="N220"/>
      <c r="O220"/>
      <c r="P220"/>
      <c r="Q220"/>
      <c r="R220"/>
      <c r="S220"/>
      <c r="T220"/>
      <c r="U220"/>
      <c r="V220"/>
      <c r="W220"/>
      <c r="X220"/>
      <c r="Y220"/>
      <c r="Z220"/>
    </row>
    <row r="221" spans="1:26" ht="120.75" customHeight="1">
      <c r="A221" s="3"/>
      <c r="B221" s="8" t="s">
        <v>341</v>
      </c>
      <c r="C221" s="31" t="s">
        <v>340</v>
      </c>
      <c r="D221" s="8"/>
      <c r="E221" s="80" t="s">
        <v>14</v>
      </c>
      <c r="F221" s="35" t="s">
        <v>52</v>
      </c>
      <c r="G221" s="45">
        <v>0</v>
      </c>
      <c r="H221" s="45">
        <v>0</v>
      </c>
      <c r="I221" s="45">
        <v>0</v>
      </c>
      <c r="J221" s="45">
        <v>75610</v>
      </c>
      <c r="K221" s="45">
        <v>0</v>
      </c>
      <c r="L221" s="45">
        <v>0</v>
      </c>
      <c r="M221" s="45">
        <v>0</v>
      </c>
      <c r="N221"/>
      <c r="O221"/>
      <c r="P221"/>
      <c r="Q221"/>
      <c r="R221"/>
      <c r="S221"/>
      <c r="T221"/>
      <c r="U221"/>
      <c r="V221"/>
      <c r="W221"/>
      <c r="X221"/>
      <c r="Y221"/>
      <c r="Z221"/>
    </row>
    <row r="222" spans="1:26" ht="141.75" customHeight="1">
      <c r="A222" s="3"/>
      <c r="B222" s="8" t="s">
        <v>269</v>
      </c>
      <c r="C222" s="11" t="s">
        <v>270</v>
      </c>
      <c r="D222" s="11"/>
      <c r="E222" s="14" t="s">
        <v>14</v>
      </c>
      <c r="F222" s="36" t="s">
        <v>103</v>
      </c>
      <c r="G222" s="42">
        <v>10152.07</v>
      </c>
      <c r="H222" s="42">
        <v>10152.07</v>
      </c>
      <c r="I222" s="42">
        <v>10152.07</v>
      </c>
      <c r="J222" s="42">
        <v>9548.74</v>
      </c>
      <c r="K222" s="51">
        <v>0</v>
      </c>
      <c r="L222" s="51">
        <v>0</v>
      </c>
      <c r="M222" s="51">
        <v>0</v>
      </c>
      <c r="N222"/>
      <c r="O222"/>
      <c r="P222"/>
      <c r="Q222"/>
      <c r="R222"/>
      <c r="S222"/>
      <c r="T222"/>
      <c r="U222"/>
      <c r="V222"/>
      <c r="W222"/>
      <c r="X222"/>
      <c r="Y222"/>
      <c r="Z222"/>
    </row>
    <row r="223" spans="1:26" ht="174" customHeight="1">
      <c r="A223" s="3"/>
      <c r="B223" s="11"/>
      <c r="C223" s="11" t="s">
        <v>268</v>
      </c>
      <c r="D223" s="11" t="s">
        <v>267</v>
      </c>
      <c r="E223" s="80" t="s">
        <v>14</v>
      </c>
      <c r="F223" s="36"/>
      <c r="G223" s="42">
        <f>SUM(G224+G225+G227+G229)</f>
        <v>-5651093.1799999997</v>
      </c>
      <c r="H223" s="113">
        <f t="shared" ref="H223:M223" si="68">SUM(H224+H225+H227+H229)</f>
        <v>-5651093.1799999997</v>
      </c>
      <c r="I223" s="42">
        <f t="shared" si="68"/>
        <v>-4873588.9399999995</v>
      </c>
      <c r="J223" s="42">
        <f t="shared" si="68"/>
        <v>-1482535.14</v>
      </c>
      <c r="K223" s="42">
        <f t="shared" si="68"/>
        <v>0</v>
      </c>
      <c r="L223" s="42">
        <f t="shared" si="68"/>
        <v>0</v>
      </c>
      <c r="M223" s="42">
        <f t="shared" si="68"/>
        <v>0</v>
      </c>
      <c r="N223"/>
      <c r="O223"/>
      <c r="P223"/>
      <c r="Q223"/>
      <c r="R223"/>
      <c r="S223"/>
      <c r="T223"/>
      <c r="U223"/>
      <c r="V223"/>
      <c r="W223"/>
      <c r="X223"/>
      <c r="Y223"/>
      <c r="Z223"/>
    </row>
    <row r="224" spans="1:26" ht="164.25" customHeight="1">
      <c r="A224" s="3"/>
      <c r="B224" s="76" t="s">
        <v>378</v>
      </c>
      <c r="C224" s="78" t="s">
        <v>377</v>
      </c>
      <c r="D224" s="11"/>
      <c r="E224" s="80"/>
      <c r="F224" s="35" t="s">
        <v>206</v>
      </c>
      <c r="G224" s="77">
        <v>-208708.1</v>
      </c>
      <c r="H224" s="77">
        <v>-208708.1</v>
      </c>
      <c r="I224" s="77">
        <v>-208708.1</v>
      </c>
      <c r="J224" s="42">
        <v>0</v>
      </c>
      <c r="K224" s="77">
        <v>0</v>
      </c>
      <c r="L224" s="42">
        <v>0</v>
      </c>
      <c r="M224" s="42">
        <v>0</v>
      </c>
      <c r="N224"/>
      <c r="O224"/>
      <c r="P224"/>
      <c r="Q224"/>
      <c r="R224"/>
      <c r="S224"/>
      <c r="T224"/>
      <c r="U224"/>
      <c r="V224"/>
      <c r="W224"/>
      <c r="X224"/>
      <c r="Y224"/>
      <c r="Z224"/>
    </row>
    <row r="225" spans="1:26" ht="165.75" customHeight="1">
      <c r="A225" s="3"/>
      <c r="B225" s="32" t="s">
        <v>346</v>
      </c>
      <c r="C225" s="11" t="s">
        <v>344</v>
      </c>
      <c r="D225" s="8"/>
      <c r="E225" s="14" t="s">
        <v>14</v>
      </c>
      <c r="F225" s="36"/>
      <c r="G225" s="42">
        <f>G226</f>
        <v>0</v>
      </c>
      <c r="H225" s="42">
        <f t="shared" ref="H225:M227" si="69">H226</f>
        <v>0</v>
      </c>
      <c r="I225" s="42">
        <f t="shared" si="69"/>
        <v>0</v>
      </c>
      <c r="J225" s="42">
        <f t="shared" si="69"/>
        <v>-7.0000000000000007E-2</v>
      </c>
      <c r="K225" s="42">
        <f t="shared" si="69"/>
        <v>0</v>
      </c>
      <c r="L225" s="42">
        <f t="shared" si="69"/>
        <v>0</v>
      </c>
      <c r="M225" s="42">
        <f t="shared" si="69"/>
        <v>0</v>
      </c>
      <c r="N225"/>
      <c r="O225"/>
      <c r="P225"/>
      <c r="Q225"/>
      <c r="R225"/>
      <c r="S225"/>
      <c r="T225"/>
      <c r="U225"/>
      <c r="V225"/>
      <c r="W225"/>
      <c r="X225"/>
      <c r="Y225"/>
      <c r="Z225"/>
    </row>
    <row r="226" spans="1:26" ht="156" customHeight="1">
      <c r="A226" s="3"/>
      <c r="B226" s="32" t="s">
        <v>359</v>
      </c>
      <c r="C226" s="8" t="s">
        <v>345</v>
      </c>
      <c r="D226" s="8"/>
      <c r="E226" s="80" t="s">
        <v>14</v>
      </c>
      <c r="F226" s="35" t="s">
        <v>52</v>
      </c>
      <c r="G226" s="45"/>
      <c r="H226" s="45"/>
      <c r="I226" s="45">
        <v>0</v>
      </c>
      <c r="J226" s="45">
        <v>-7.0000000000000007E-2</v>
      </c>
      <c r="K226" s="45">
        <f t="shared" si="69"/>
        <v>0</v>
      </c>
      <c r="L226" s="45">
        <f t="shared" si="69"/>
        <v>0</v>
      </c>
      <c r="M226" s="45">
        <f t="shared" si="69"/>
        <v>0</v>
      </c>
      <c r="N226"/>
      <c r="O226"/>
      <c r="P226"/>
      <c r="Q226"/>
      <c r="R226"/>
      <c r="S226"/>
      <c r="T226"/>
      <c r="U226"/>
      <c r="V226"/>
      <c r="W226"/>
      <c r="X226"/>
      <c r="Y226"/>
      <c r="Z226"/>
    </row>
    <row r="227" spans="1:26" ht="409.5" customHeight="1">
      <c r="A227" s="3"/>
      <c r="B227" s="8"/>
      <c r="C227" s="11" t="s">
        <v>225</v>
      </c>
      <c r="D227" s="20" t="s">
        <v>327</v>
      </c>
      <c r="E227" s="80"/>
      <c r="F227" s="41"/>
      <c r="G227" s="42">
        <f>G228</f>
        <v>0</v>
      </c>
      <c r="H227" s="42">
        <f t="shared" ref="H227:I227" si="70">H228</f>
        <v>0</v>
      </c>
      <c r="I227" s="42">
        <f t="shared" si="70"/>
        <v>0</v>
      </c>
      <c r="J227" s="42">
        <f t="shared" si="69"/>
        <v>-16056.86</v>
      </c>
      <c r="K227" s="42">
        <f t="shared" si="69"/>
        <v>0</v>
      </c>
      <c r="L227" s="42">
        <f t="shared" si="69"/>
        <v>0</v>
      </c>
      <c r="M227" s="42">
        <f t="shared" si="69"/>
        <v>0</v>
      </c>
      <c r="N227"/>
      <c r="O227"/>
      <c r="P227"/>
      <c r="Q227"/>
      <c r="R227"/>
      <c r="S227"/>
      <c r="T227"/>
      <c r="U227"/>
      <c r="V227"/>
      <c r="W227"/>
      <c r="X227"/>
      <c r="Y227"/>
      <c r="Z227"/>
    </row>
    <row r="228" spans="1:26" ht="351" customHeight="1">
      <c r="A228" s="3"/>
      <c r="B228" s="15" t="s">
        <v>327</v>
      </c>
      <c r="C228" s="8" t="s">
        <v>226</v>
      </c>
      <c r="D228" s="8"/>
      <c r="E228" s="80" t="s">
        <v>14</v>
      </c>
      <c r="F228" s="35" t="s">
        <v>52</v>
      </c>
      <c r="G228" s="45"/>
      <c r="H228" s="45"/>
      <c r="I228" s="45"/>
      <c r="J228" s="45">
        <v>-16056.86</v>
      </c>
      <c r="K228" s="50"/>
      <c r="L228" s="45">
        <v>0</v>
      </c>
      <c r="M228" s="45">
        <v>0</v>
      </c>
      <c r="N228"/>
      <c r="O228"/>
      <c r="P228"/>
      <c r="Q228"/>
      <c r="R228"/>
      <c r="S228"/>
      <c r="T228"/>
      <c r="U228"/>
      <c r="V228"/>
      <c r="W228"/>
      <c r="X228"/>
      <c r="Y228"/>
      <c r="Z228"/>
    </row>
    <row r="229" spans="1:26" ht="174" customHeight="1" thickBot="1">
      <c r="A229" s="3"/>
      <c r="B229" s="8"/>
      <c r="C229" s="11" t="s">
        <v>209</v>
      </c>
      <c r="D229" s="11" t="s">
        <v>172</v>
      </c>
      <c r="E229" s="80"/>
      <c r="F229" s="35"/>
      <c r="G229" s="42">
        <f>G230+G231+G232+G233+G234+G235+G236</f>
        <v>-5442385.0800000001</v>
      </c>
      <c r="H229" s="42">
        <f t="shared" ref="H229:M229" si="71">SUM(H230:H236)</f>
        <v>-5442385.0800000001</v>
      </c>
      <c r="I229" s="42">
        <f t="shared" si="71"/>
        <v>-4664880.84</v>
      </c>
      <c r="J229" s="42">
        <f t="shared" si="71"/>
        <v>-1466478.21</v>
      </c>
      <c r="K229" s="42">
        <f t="shared" si="71"/>
        <v>0</v>
      </c>
      <c r="L229" s="42">
        <f t="shared" si="71"/>
        <v>0</v>
      </c>
      <c r="M229" s="42">
        <f t="shared" si="71"/>
        <v>0</v>
      </c>
      <c r="N229"/>
      <c r="O229"/>
      <c r="P229"/>
      <c r="Q229"/>
      <c r="R229"/>
      <c r="S229"/>
      <c r="T229"/>
      <c r="U229"/>
      <c r="V229"/>
      <c r="W229"/>
      <c r="X229"/>
      <c r="Y229"/>
      <c r="Z229"/>
    </row>
    <row r="230" spans="1:26" ht="118.5" customHeight="1">
      <c r="A230" s="3"/>
      <c r="B230" s="8" t="s">
        <v>172</v>
      </c>
      <c r="C230" s="8" t="s">
        <v>150</v>
      </c>
      <c r="D230" s="8"/>
      <c r="E230" s="80" t="s">
        <v>14</v>
      </c>
      <c r="F230" s="35" t="s">
        <v>43</v>
      </c>
      <c r="G230" s="107">
        <v>-501075</v>
      </c>
      <c r="H230" s="107">
        <v>-501075</v>
      </c>
      <c r="I230" s="107">
        <v>-501075</v>
      </c>
      <c r="J230" s="111">
        <v>-1000</v>
      </c>
      <c r="K230" s="71"/>
      <c r="L230" s="46">
        <v>0</v>
      </c>
      <c r="M230" s="46">
        <v>0</v>
      </c>
      <c r="N230"/>
      <c r="O230"/>
      <c r="P230"/>
      <c r="Q230"/>
      <c r="R230"/>
      <c r="S230"/>
      <c r="T230"/>
      <c r="U230"/>
      <c r="V230"/>
      <c r="W230"/>
      <c r="X230"/>
      <c r="Y230"/>
      <c r="Z230"/>
    </row>
    <row r="231" spans="1:26" ht="123.75" customHeight="1">
      <c r="A231" s="3"/>
      <c r="B231" s="8" t="s">
        <v>172</v>
      </c>
      <c r="C231" s="8" t="s">
        <v>207</v>
      </c>
      <c r="D231" s="8"/>
      <c r="E231" s="80" t="s">
        <v>14</v>
      </c>
      <c r="F231" s="35" t="s">
        <v>47</v>
      </c>
      <c r="G231" s="107">
        <v>-11900</v>
      </c>
      <c r="H231" s="112">
        <v>-11900</v>
      </c>
      <c r="I231" s="109">
        <v>-11900</v>
      </c>
      <c r="J231" s="109">
        <v>-3114.24</v>
      </c>
      <c r="K231" s="71"/>
      <c r="L231" s="45">
        <v>0</v>
      </c>
      <c r="M231" s="45">
        <v>0</v>
      </c>
      <c r="N231"/>
      <c r="O231"/>
      <c r="P231"/>
      <c r="Q231"/>
      <c r="R231"/>
      <c r="S231"/>
      <c r="T231"/>
      <c r="U231"/>
      <c r="V231"/>
      <c r="W231"/>
      <c r="X231"/>
      <c r="Y231"/>
      <c r="Z231"/>
    </row>
    <row r="232" spans="1:26" ht="165">
      <c r="A232" s="3"/>
      <c r="B232" s="8" t="s">
        <v>172</v>
      </c>
      <c r="C232" s="8" t="s">
        <v>151</v>
      </c>
      <c r="D232" s="8"/>
      <c r="E232" s="80" t="s">
        <v>14</v>
      </c>
      <c r="F232" s="35" t="s">
        <v>103</v>
      </c>
      <c r="G232" s="109">
        <v>0</v>
      </c>
      <c r="H232" s="109">
        <v>0</v>
      </c>
      <c r="I232" s="109">
        <v>0</v>
      </c>
      <c r="J232" s="109">
        <v>0</v>
      </c>
      <c r="K232" s="45">
        <v>0</v>
      </c>
      <c r="L232" s="45">
        <v>0</v>
      </c>
      <c r="M232" s="45">
        <v>0</v>
      </c>
      <c r="N232"/>
      <c r="O232"/>
      <c r="P232"/>
      <c r="Q232"/>
      <c r="R232"/>
      <c r="S232"/>
      <c r="T232"/>
      <c r="U232"/>
      <c r="V232"/>
      <c r="W232"/>
      <c r="X232"/>
      <c r="Y232"/>
      <c r="Z232"/>
    </row>
    <row r="233" spans="1:26" ht="165">
      <c r="A233" s="3"/>
      <c r="B233" s="8" t="s">
        <v>172</v>
      </c>
      <c r="C233" s="8" t="s">
        <v>208</v>
      </c>
      <c r="D233" s="8"/>
      <c r="E233" s="80" t="s">
        <v>14</v>
      </c>
      <c r="F233" s="35" t="s">
        <v>60</v>
      </c>
      <c r="G233" s="107">
        <v>-69750.399999999994</v>
      </c>
      <c r="H233" s="107">
        <v>-69750.399999999994</v>
      </c>
      <c r="I233" s="107">
        <v>-69750.399999999994</v>
      </c>
      <c r="J233" s="109">
        <v>-85081.43</v>
      </c>
      <c r="K233" s="45">
        <v>0</v>
      </c>
      <c r="L233" s="45">
        <v>0</v>
      </c>
      <c r="M233" s="45">
        <v>0</v>
      </c>
      <c r="N233"/>
      <c r="O233"/>
      <c r="P233"/>
      <c r="Q233"/>
      <c r="R233"/>
      <c r="S233"/>
      <c r="T233"/>
      <c r="U233"/>
      <c r="V233"/>
      <c r="W233"/>
      <c r="X233"/>
      <c r="Y233"/>
      <c r="Z233"/>
    </row>
    <row r="234" spans="1:26" ht="165">
      <c r="A234" s="3"/>
      <c r="B234" s="8" t="s">
        <v>172</v>
      </c>
      <c r="C234" s="8" t="s">
        <v>333</v>
      </c>
      <c r="D234" s="8"/>
      <c r="E234" s="80"/>
      <c r="F234" s="35" t="s">
        <v>206</v>
      </c>
      <c r="G234" s="107">
        <v>-825971</v>
      </c>
      <c r="H234" s="107">
        <v>-825971</v>
      </c>
      <c r="I234" s="109">
        <v>-48466.76</v>
      </c>
      <c r="J234" s="109">
        <v>-51569.25</v>
      </c>
      <c r="K234" s="45">
        <v>0</v>
      </c>
      <c r="L234" s="45">
        <v>0</v>
      </c>
      <c r="M234" s="45">
        <v>0</v>
      </c>
      <c r="N234"/>
      <c r="O234"/>
      <c r="P234"/>
      <c r="Q234"/>
      <c r="R234"/>
      <c r="S234"/>
      <c r="T234"/>
      <c r="U234"/>
      <c r="V234"/>
      <c r="W234"/>
      <c r="X234"/>
      <c r="Y234"/>
      <c r="Z234"/>
    </row>
    <row r="235" spans="1:26" ht="111.75" customHeight="1">
      <c r="A235" s="3"/>
      <c r="B235" s="8" t="s">
        <v>172</v>
      </c>
      <c r="C235" s="8" t="s">
        <v>210</v>
      </c>
      <c r="D235" s="8"/>
      <c r="E235" s="80" t="s">
        <v>14</v>
      </c>
      <c r="F235" s="35" t="s">
        <v>205</v>
      </c>
      <c r="G235" s="107">
        <v>-200245.89</v>
      </c>
      <c r="H235" s="107">
        <v>-200245.89</v>
      </c>
      <c r="I235" s="107">
        <v>-200245.89</v>
      </c>
      <c r="J235" s="109">
        <v>-19467.61</v>
      </c>
      <c r="K235" s="45">
        <v>0</v>
      </c>
      <c r="L235" s="45">
        <v>0</v>
      </c>
      <c r="M235" s="45">
        <v>0</v>
      </c>
      <c r="N235"/>
      <c r="O235"/>
      <c r="P235"/>
      <c r="Q235"/>
      <c r="R235"/>
      <c r="S235"/>
      <c r="T235"/>
      <c r="U235"/>
      <c r="V235"/>
      <c r="W235"/>
      <c r="X235"/>
      <c r="Y235"/>
      <c r="Z235"/>
    </row>
    <row r="236" spans="1:26" ht="119.25" customHeight="1">
      <c r="A236" s="3"/>
      <c r="B236" s="8" t="s">
        <v>172</v>
      </c>
      <c r="C236" s="8" t="s">
        <v>211</v>
      </c>
      <c r="D236" s="8"/>
      <c r="E236" s="80" t="s">
        <v>14</v>
      </c>
      <c r="F236" s="35" t="s">
        <v>52</v>
      </c>
      <c r="G236" s="107">
        <v>-3833442.79</v>
      </c>
      <c r="H236" s="107">
        <v>-3833442.79</v>
      </c>
      <c r="I236" s="107">
        <v>-3833442.79</v>
      </c>
      <c r="J236" s="109">
        <v>-1306245.68</v>
      </c>
      <c r="K236" s="45">
        <v>0</v>
      </c>
      <c r="L236" s="45">
        <v>0</v>
      </c>
      <c r="M236" s="45">
        <v>0</v>
      </c>
      <c r="N236"/>
      <c r="O236"/>
      <c r="P236"/>
      <c r="Q236"/>
      <c r="R236"/>
      <c r="S236"/>
      <c r="T236"/>
      <c r="U236"/>
      <c r="V236"/>
      <c r="W236"/>
      <c r="X236"/>
      <c r="Y236"/>
      <c r="Z236"/>
    </row>
    <row r="237" spans="1:26">
      <c r="A237" s="141" t="s">
        <v>152</v>
      </c>
      <c r="B237" s="141"/>
      <c r="C237" s="141"/>
      <c r="D237" s="141"/>
      <c r="E237" s="141"/>
      <c r="F237" s="142"/>
      <c r="G237" s="51">
        <f t="shared" ref="G237:M237" si="72">G10+G137</f>
        <v>2567798293.5300007</v>
      </c>
      <c r="H237" s="58">
        <f t="shared" si="72"/>
        <v>2613805844.6312909</v>
      </c>
      <c r="I237" s="51">
        <f t="shared" si="72"/>
        <v>1153032255.0999999</v>
      </c>
      <c r="J237" s="58">
        <f t="shared" si="72"/>
        <v>1124478137.0999999</v>
      </c>
      <c r="K237" s="51">
        <f t="shared" si="72"/>
        <v>1391266201.7980647</v>
      </c>
      <c r="L237" s="51">
        <f t="shared" si="72"/>
        <v>1488303047.8680644</v>
      </c>
      <c r="M237" s="51">
        <f t="shared" si="72"/>
        <v>1170886467.062258</v>
      </c>
      <c r="N237"/>
      <c r="O237"/>
      <c r="P237"/>
      <c r="Q237"/>
      <c r="R237"/>
      <c r="S237"/>
      <c r="T237"/>
      <c r="U237"/>
      <c r="V237"/>
      <c r="W237"/>
      <c r="X237"/>
      <c r="Y237"/>
      <c r="Z237"/>
    </row>
    <row r="238" spans="1:26">
      <c r="G238" s="5"/>
      <c r="H238" s="5"/>
      <c r="I238" s="5"/>
      <c r="J238" s="5"/>
      <c r="K238" s="5"/>
      <c r="L238" s="5"/>
      <c r="N238"/>
      <c r="O238"/>
      <c r="P238"/>
      <c r="Q238"/>
      <c r="R238"/>
      <c r="S238"/>
      <c r="T238"/>
      <c r="U238"/>
      <c r="V238"/>
      <c r="W238"/>
      <c r="X238"/>
      <c r="Y238"/>
      <c r="Z238"/>
    </row>
    <row r="239" spans="1:26">
      <c r="G239" s="5"/>
      <c r="H239" s="5"/>
      <c r="I239" s="5"/>
      <c r="J239" s="5"/>
      <c r="K239" s="5"/>
      <c r="L239" s="5"/>
      <c r="N239"/>
      <c r="O239"/>
      <c r="P239"/>
      <c r="Q239"/>
      <c r="R239"/>
      <c r="S239"/>
      <c r="T239"/>
      <c r="U239"/>
      <c r="V239"/>
      <c r="W239"/>
      <c r="X239"/>
      <c r="Y239"/>
      <c r="Z239"/>
    </row>
    <row r="240" spans="1:26">
      <c r="G240" s="5"/>
      <c r="H240" s="5"/>
      <c r="I240" s="5"/>
      <c r="J240" s="5"/>
      <c r="K240" s="5"/>
      <c r="L240" s="5"/>
      <c r="N240"/>
      <c r="O240"/>
      <c r="P240"/>
      <c r="Q240"/>
      <c r="R240"/>
      <c r="S240"/>
      <c r="T240"/>
      <c r="U240"/>
      <c r="V240"/>
      <c r="W240"/>
      <c r="X240"/>
      <c r="Y240"/>
      <c r="Z240"/>
    </row>
    <row r="241" spans="1:26">
      <c r="A241"/>
      <c r="B241"/>
      <c r="C241"/>
      <c r="D241"/>
      <c r="E241"/>
      <c r="F241"/>
      <c r="G241" s="5"/>
      <c r="H241" s="5"/>
      <c r="I241" s="5"/>
      <c r="J241" s="5"/>
      <c r="K241" s="5"/>
      <c r="L241" s="5"/>
      <c r="M241"/>
      <c r="N241"/>
      <c r="O241"/>
      <c r="P241"/>
      <c r="Q241"/>
      <c r="R241"/>
      <c r="S241"/>
      <c r="T241"/>
      <c r="U241"/>
      <c r="V241"/>
      <c r="W241"/>
      <c r="X241"/>
      <c r="Y241"/>
      <c r="Z241"/>
    </row>
    <row r="242" spans="1:26">
      <c r="A242"/>
      <c r="B242"/>
      <c r="C242"/>
      <c r="D242"/>
      <c r="E242"/>
      <c r="F242"/>
      <c r="G242" s="5"/>
      <c r="H242" s="5"/>
      <c r="I242" s="5"/>
      <c r="J242" s="5"/>
      <c r="K242" s="5"/>
      <c r="L242" s="5"/>
      <c r="M242"/>
      <c r="N242"/>
      <c r="O242"/>
      <c r="P242"/>
      <c r="Q242"/>
      <c r="R242"/>
      <c r="S242"/>
      <c r="T242"/>
      <c r="U242"/>
      <c r="V242"/>
      <c r="W242"/>
      <c r="X242"/>
      <c r="Y242"/>
      <c r="Z242"/>
    </row>
    <row r="243" spans="1:26">
      <c r="A243"/>
      <c r="B243"/>
      <c r="C243"/>
      <c r="D243"/>
      <c r="E243"/>
      <c r="F243"/>
      <c r="G243" s="5"/>
      <c r="H243" s="5"/>
      <c r="I243" s="5"/>
      <c r="J243" s="5"/>
      <c r="K243" s="5"/>
      <c r="L243" s="5"/>
      <c r="M243"/>
      <c r="N243"/>
      <c r="O243"/>
      <c r="P243"/>
      <c r="Q243"/>
      <c r="R243"/>
      <c r="S243"/>
      <c r="T243"/>
      <c r="U243"/>
      <c r="V243"/>
      <c r="W243"/>
      <c r="X243"/>
      <c r="Y243"/>
      <c r="Z243"/>
    </row>
    <row r="244" spans="1:26">
      <c r="A244"/>
      <c r="B244"/>
      <c r="C244"/>
      <c r="D244"/>
      <c r="E244"/>
      <c r="F244"/>
      <c r="G244" s="5"/>
      <c r="H244" s="5"/>
      <c r="I244" s="5"/>
      <c r="J244" s="5"/>
      <c r="K244" s="5"/>
      <c r="L244" s="5"/>
      <c r="M244"/>
      <c r="N244"/>
      <c r="O244"/>
      <c r="P244"/>
      <c r="Q244"/>
      <c r="R244"/>
      <c r="S244"/>
      <c r="T244"/>
      <c r="U244"/>
      <c r="V244"/>
      <c r="W244"/>
      <c r="X244"/>
      <c r="Y244"/>
      <c r="Z244"/>
    </row>
    <row r="245" spans="1:26">
      <c r="A245"/>
      <c r="B245"/>
      <c r="C245"/>
      <c r="D245"/>
      <c r="E245"/>
      <c r="F245"/>
      <c r="G245" s="5"/>
      <c r="H245" s="5"/>
      <c r="I245" s="5"/>
      <c r="J245" s="5"/>
      <c r="K245" s="5"/>
      <c r="L245" s="5"/>
      <c r="M245"/>
      <c r="N245"/>
      <c r="O245"/>
      <c r="P245"/>
      <c r="Q245"/>
      <c r="R245"/>
      <c r="S245"/>
      <c r="T245"/>
      <c r="U245"/>
      <c r="V245"/>
      <c r="W245"/>
      <c r="X245"/>
      <c r="Y245"/>
      <c r="Z245"/>
    </row>
    <row r="246" spans="1:26">
      <c r="A246"/>
      <c r="B246"/>
      <c r="C246"/>
      <c r="D246"/>
      <c r="E246"/>
      <c r="F246"/>
      <c r="G246" s="5"/>
      <c r="H246" s="5"/>
      <c r="I246" s="5"/>
      <c r="J246" s="5"/>
      <c r="K246" s="5"/>
      <c r="L246" s="5"/>
      <c r="M246"/>
      <c r="N246"/>
      <c r="O246"/>
      <c r="P246"/>
      <c r="Q246"/>
      <c r="R246"/>
      <c r="S246"/>
      <c r="T246"/>
      <c r="U246"/>
      <c r="V246"/>
      <c r="W246"/>
      <c r="X246"/>
      <c r="Y246"/>
      <c r="Z246"/>
    </row>
    <row r="247" spans="1:26">
      <c r="A247"/>
      <c r="B247"/>
      <c r="C247"/>
      <c r="D247"/>
      <c r="E247"/>
      <c r="F247"/>
      <c r="G247" s="5"/>
      <c r="H247" s="5"/>
      <c r="I247" s="5"/>
      <c r="J247" s="5"/>
      <c r="K247" s="5"/>
      <c r="L247" s="5"/>
      <c r="M247"/>
      <c r="N247"/>
      <c r="O247"/>
      <c r="P247"/>
      <c r="Q247"/>
      <c r="R247"/>
      <c r="S247"/>
      <c r="T247"/>
      <c r="U247"/>
      <c r="V247"/>
      <c r="W247"/>
      <c r="X247"/>
      <c r="Y247"/>
      <c r="Z247"/>
    </row>
    <row r="248" spans="1:26">
      <c r="A248"/>
      <c r="B248"/>
      <c r="C248"/>
      <c r="D248"/>
      <c r="E248"/>
      <c r="F248"/>
      <c r="G248" s="5"/>
      <c r="H248" s="5"/>
      <c r="I248" s="5"/>
      <c r="J248" s="5"/>
      <c r="K248" s="5"/>
      <c r="L248" s="5"/>
      <c r="M248"/>
      <c r="N248"/>
      <c r="O248"/>
      <c r="P248"/>
      <c r="Q248"/>
      <c r="R248"/>
      <c r="S248"/>
      <c r="T248"/>
      <c r="U248"/>
      <c r="V248"/>
      <c r="W248"/>
      <c r="X248"/>
      <c r="Y248"/>
      <c r="Z248"/>
    </row>
    <row r="249" spans="1:26">
      <c r="A249"/>
      <c r="B249"/>
      <c r="C249"/>
      <c r="D249"/>
      <c r="E249"/>
      <c r="F249"/>
      <c r="G249" s="5"/>
      <c r="H249" s="5"/>
      <c r="I249" s="5"/>
      <c r="J249" s="5"/>
      <c r="K249" s="5"/>
      <c r="L249" s="5"/>
      <c r="M249"/>
      <c r="N249"/>
      <c r="O249"/>
      <c r="P249"/>
      <c r="Q249"/>
      <c r="R249"/>
      <c r="S249"/>
      <c r="T249"/>
      <c r="U249"/>
      <c r="V249"/>
      <c r="W249"/>
      <c r="X249"/>
      <c r="Y249"/>
      <c r="Z249"/>
    </row>
    <row r="250" spans="1:26">
      <c r="A250"/>
      <c r="B250"/>
      <c r="C250"/>
      <c r="D250"/>
      <c r="E250"/>
      <c r="F250"/>
      <c r="G250" s="5"/>
      <c r="H250" s="5"/>
      <c r="I250" s="5"/>
      <c r="J250" s="5"/>
      <c r="K250" s="5"/>
      <c r="L250" s="5"/>
      <c r="M250"/>
      <c r="N250"/>
      <c r="O250"/>
      <c r="P250"/>
      <c r="Q250"/>
      <c r="R250"/>
      <c r="S250"/>
      <c r="T250"/>
      <c r="U250"/>
      <c r="V250"/>
      <c r="W250"/>
      <c r="X250"/>
      <c r="Y250"/>
      <c r="Z250"/>
    </row>
    <row r="251" spans="1:26">
      <c r="A251"/>
      <c r="B251"/>
      <c r="C251"/>
      <c r="D251"/>
      <c r="E251"/>
      <c r="F251"/>
      <c r="G251" s="5"/>
      <c r="H251" s="5"/>
      <c r="I251" s="5"/>
      <c r="J251" s="5"/>
      <c r="K251" s="5"/>
      <c r="L251" s="5"/>
      <c r="M251"/>
      <c r="N251"/>
      <c r="O251"/>
      <c r="P251"/>
      <c r="Q251"/>
      <c r="R251"/>
      <c r="S251"/>
      <c r="T251"/>
      <c r="U251"/>
      <c r="V251"/>
      <c r="W251"/>
      <c r="X251"/>
      <c r="Y251"/>
      <c r="Z251"/>
    </row>
    <row r="252" spans="1:26">
      <c r="A252"/>
      <c r="B252"/>
      <c r="C252"/>
      <c r="D252"/>
      <c r="E252"/>
      <c r="F252"/>
      <c r="G252" s="5"/>
      <c r="H252" s="5"/>
      <c r="I252" s="5"/>
      <c r="J252" s="5"/>
      <c r="K252" s="5"/>
      <c r="L252" s="5"/>
      <c r="M252"/>
      <c r="N252"/>
      <c r="O252"/>
      <c r="P252"/>
      <c r="Q252"/>
      <c r="R252"/>
      <c r="S252"/>
      <c r="T252"/>
      <c r="U252"/>
      <c r="V252"/>
      <c r="W252"/>
      <c r="X252"/>
      <c r="Y252"/>
      <c r="Z252"/>
    </row>
    <row r="253" spans="1:26">
      <c r="A253"/>
      <c r="B253"/>
      <c r="C253"/>
      <c r="D253"/>
      <c r="E253"/>
      <c r="F253"/>
      <c r="G253" s="5"/>
      <c r="H253" s="5"/>
      <c r="I253" s="5"/>
      <c r="J253" s="5"/>
      <c r="K253" s="5"/>
      <c r="L253" s="5"/>
      <c r="M253"/>
      <c r="N253"/>
      <c r="O253"/>
      <c r="P253"/>
      <c r="Q253"/>
      <c r="R253"/>
      <c r="S253"/>
      <c r="T253"/>
      <c r="U253"/>
      <c r="V253"/>
      <c r="W253"/>
      <c r="X253"/>
      <c r="Y253"/>
      <c r="Z253"/>
    </row>
    <row r="254" spans="1:26">
      <c r="A254"/>
      <c r="B254"/>
      <c r="C254"/>
      <c r="D254"/>
      <c r="E254"/>
      <c r="F254"/>
      <c r="G254" s="5"/>
      <c r="H254" s="5"/>
      <c r="I254" s="5"/>
      <c r="J254" s="5"/>
      <c r="K254" s="5"/>
      <c r="L254" s="5"/>
      <c r="M254"/>
      <c r="N254"/>
      <c r="O254"/>
      <c r="P254"/>
      <c r="Q254"/>
      <c r="R254"/>
      <c r="S254"/>
      <c r="T254"/>
      <c r="U254"/>
      <c r="V254"/>
      <c r="W254"/>
      <c r="X254"/>
      <c r="Y254"/>
      <c r="Z254"/>
    </row>
    <row r="255" spans="1:26">
      <c r="A255"/>
      <c r="B255"/>
      <c r="C255"/>
      <c r="D255"/>
      <c r="E255"/>
      <c r="F255"/>
      <c r="G255" s="5"/>
      <c r="H255" s="5"/>
      <c r="I255" s="5"/>
      <c r="J255" s="5"/>
      <c r="K255" s="5"/>
      <c r="L255" s="5"/>
      <c r="M255"/>
      <c r="N255"/>
      <c r="O255"/>
      <c r="P255"/>
      <c r="Q255"/>
      <c r="R255"/>
      <c r="S255"/>
      <c r="T255"/>
      <c r="U255"/>
      <c r="V255"/>
      <c r="W255"/>
      <c r="X255"/>
      <c r="Y255"/>
      <c r="Z255"/>
    </row>
    <row r="256" spans="1:26">
      <c r="A256"/>
      <c r="B256"/>
      <c r="C256"/>
      <c r="D256"/>
      <c r="E256"/>
      <c r="F256"/>
      <c r="G256" s="5"/>
      <c r="H256" s="5"/>
      <c r="I256" s="5"/>
      <c r="J256" s="5"/>
      <c r="K256" s="5"/>
      <c r="L256" s="5"/>
      <c r="M256"/>
      <c r="N256"/>
      <c r="O256"/>
      <c r="P256"/>
      <c r="Q256"/>
      <c r="R256"/>
      <c r="S256"/>
      <c r="T256"/>
      <c r="U256"/>
      <c r="V256"/>
      <c r="W256"/>
      <c r="X256"/>
      <c r="Y256"/>
      <c r="Z256"/>
    </row>
    <row r="257" spans="1:26">
      <c r="A257"/>
      <c r="B257"/>
      <c r="C257"/>
      <c r="D257"/>
      <c r="E257"/>
      <c r="F257"/>
      <c r="G257" s="5"/>
      <c r="H257" s="5"/>
      <c r="I257" s="5"/>
      <c r="J257" s="5"/>
      <c r="K257" s="5"/>
      <c r="L257" s="5"/>
      <c r="M257"/>
      <c r="N257"/>
      <c r="O257"/>
      <c r="P257"/>
      <c r="Q257"/>
      <c r="R257"/>
      <c r="S257"/>
      <c r="T257"/>
      <c r="U257"/>
      <c r="V257"/>
      <c r="W257"/>
      <c r="X257"/>
      <c r="Y257"/>
      <c r="Z257"/>
    </row>
    <row r="258" spans="1:26">
      <c r="A258"/>
      <c r="B258"/>
      <c r="C258"/>
      <c r="D258"/>
      <c r="E258"/>
      <c r="F258"/>
      <c r="G258" s="5"/>
      <c r="H258" s="5"/>
      <c r="I258" s="5"/>
      <c r="J258" s="5"/>
      <c r="K258" s="5"/>
      <c r="L258" s="5"/>
      <c r="M258"/>
      <c r="N258"/>
      <c r="O258"/>
      <c r="P258"/>
      <c r="Q258"/>
      <c r="R258"/>
      <c r="S258"/>
      <c r="T258"/>
      <c r="U258"/>
      <c r="V258"/>
      <c r="W258"/>
      <c r="X258"/>
      <c r="Y258"/>
      <c r="Z258"/>
    </row>
    <row r="259" spans="1:26">
      <c r="A259"/>
      <c r="B259"/>
      <c r="C259"/>
      <c r="D259"/>
      <c r="E259"/>
      <c r="F259"/>
      <c r="G259" s="5"/>
      <c r="H259" s="5"/>
      <c r="I259" s="5"/>
      <c r="J259" s="5"/>
      <c r="K259" s="5"/>
      <c r="L259" s="5"/>
      <c r="M259"/>
      <c r="N259"/>
      <c r="O259"/>
      <c r="P259"/>
      <c r="Q259"/>
      <c r="R259"/>
      <c r="S259"/>
      <c r="T259"/>
      <c r="U259"/>
      <c r="V259"/>
      <c r="W259"/>
      <c r="X259"/>
      <c r="Y259"/>
      <c r="Z259"/>
    </row>
    <row r="260" spans="1:26">
      <c r="A260"/>
      <c r="B260"/>
      <c r="C260"/>
      <c r="D260"/>
      <c r="E260"/>
      <c r="F260"/>
      <c r="G260" s="5"/>
      <c r="H260" s="5"/>
      <c r="I260" s="5"/>
      <c r="J260" s="5"/>
      <c r="K260" s="5"/>
      <c r="L260" s="5"/>
      <c r="M260"/>
      <c r="N260"/>
      <c r="O260"/>
      <c r="P260"/>
      <c r="Q260"/>
      <c r="R260"/>
      <c r="S260"/>
      <c r="T260"/>
      <c r="U260"/>
      <c r="V260"/>
      <c r="W260"/>
      <c r="X260"/>
      <c r="Y260"/>
      <c r="Z260"/>
    </row>
    <row r="261" spans="1:26">
      <c r="A261"/>
      <c r="B261"/>
      <c r="C261"/>
      <c r="D261"/>
      <c r="E261"/>
      <c r="F261"/>
      <c r="G261" s="5"/>
      <c r="H261" s="5"/>
      <c r="I261" s="5"/>
      <c r="J261" s="5"/>
      <c r="K261" s="5"/>
      <c r="L261" s="5"/>
      <c r="M261"/>
      <c r="N261"/>
      <c r="O261"/>
      <c r="P261"/>
      <c r="Q261"/>
      <c r="R261"/>
      <c r="S261"/>
      <c r="T261"/>
      <c r="U261"/>
      <c r="V261"/>
      <c r="W261"/>
      <c r="X261"/>
      <c r="Y261"/>
      <c r="Z261"/>
    </row>
    <row r="262" spans="1:26">
      <c r="A262"/>
      <c r="B262"/>
      <c r="C262"/>
      <c r="D262"/>
      <c r="E262"/>
      <c r="F262"/>
      <c r="G262" s="5"/>
      <c r="H262" s="5"/>
      <c r="I262" s="5"/>
      <c r="J262" s="5"/>
      <c r="K262" s="5"/>
      <c r="L262" s="5"/>
      <c r="M262"/>
      <c r="N262"/>
      <c r="O262"/>
      <c r="P262"/>
      <c r="Q262"/>
      <c r="R262"/>
      <c r="S262"/>
      <c r="T262"/>
      <c r="U262"/>
      <c r="V262"/>
      <c r="W262"/>
      <c r="X262"/>
      <c r="Y262"/>
      <c r="Z262"/>
    </row>
    <row r="263" spans="1:26">
      <c r="A263"/>
      <c r="B263"/>
      <c r="C263"/>
      <c r="D263"/>
      <c r="E263"/>
      <c r="F263"/>
      <c r="G263" s="5"/>
      <c r="H263" s="5"/>
      <c r="I263" s="5"/>
      <c r="J263" s="5"/>
      <c r="K263" s="5"/>
      <c r="L263" s="5"/>
      <c r="M263"/>
      <c r="N263"/>
      <c r="O263"/>
      <c r="P263"/>
      <c r="Q263"/>
      <c r="R263"/>
      <c r="S263"/>
      <c r="T263"/>
      <c r="U263"/>
      <c r="V263"/>
      <c r="W263"/>
      <c r="X263"/>
      <c r="Y263"/>
      <c r="Z263"/>
    </row>
    <row r="264" spans="1:26">
      <c r="A264"/>
      <c r="B264"/>
      <c r="C264"/>
      <c r="D264"/>
      <c r="E264"/>
      <c r="F264"/>
      <c r="G264" s="5"/>
      <c r="H264" s="5"/>
      <c r="I264" s="5"/>
      <c r="J264" s="5"/>
      <c r="K264" s="5"/>
      <c r="L264" s="5"/>
      <c r="M264"/>
      <c r="N264"/>
      <c r="O264"/>
      <c r="P264"/>
      <c r="Q264"/>
      <c r="R264"/>
      <c r="S264"/>
      <c r="T264"/>
      <c r="U264"/>
      <c r="V264"/>
      <c r="W264"/>
      <c r="X264"/>
      <c r="Y264"/>
      <c r="Z264"/>
    </row>
    <row r="265" spans="1:26">
      <c r="A265"/>
      <c r="B265"/>
      <c r="C265"/>
      <c r="D265"/>
      <c r="E265"/>
      <c r="F265"/>
      <c r="G265" s="5"/>
      <c r="H265" s="5"/>
      <c r="I265" s="5"/>
      <c r="J265" s="5"/>
      <c r="K265" s="5"/>
      <c r="L265" s="5"/>
      <c r="M265"/>
      <c r="N265"/>
      <c r="O265"/>
      <c r="P265"/>
      <c r="Q265"/>
      <c r="R265"/>
      <c r="S265"/>
      <c r="T265"/>
      <c r="U265"/>
      <c r="V265"/>
      <c r="W265"/>
      <c r="X265"/>
      <c r="Y265"/>
      <c r="Z265"/>
    </row>
    <row r="266" spans="1:26">
      <c r="A266"/>
      <c r="B266"/>
      <c r="C266"/>
      <c r="D266"/>
      <c r="E266"/>
      <c r="F266"/>
      <c r="G266" s="5"/>
      <c r="H266" s="5"/>
      <c r="I266" s="5"/>
      <c r="J266" s="5"/>
      <c r="K266" s="5"/>
      <c r="L266" s="5"/>
      <c r="M266"/>
      <c r="N266"/>
      <c r="O266"/>
      <c r="P266"/>
      <c r="Q266"/>
      <c r="R266"/>
      <c r="S266"/>
      <c r="T266"/>
      <c r="U266"/>
      <c r="V266"/>
      <c r="W266"/>
      <c r="X266"/>
      <c r="Y266"/>
      <c r="Z266"/>
    </row>
    <row r="267" spans="1:26">
      <c r="A267"/>
      <c r="B267"/>
      <c r="C267"/>
      <c r="D267"/>
      <c r="E267"/>
      <c r="F267"/>
      <c r="G267" s="5"/>
      <c r="H267" s="5"/>
      <c r="I267" s="5"/>
      <c r="J267" s="5"/>
      <c r="K267" s="5"/>
      <c r="L267" s="5"/>
      <c r="M267"/>
      <c r="N267"/>
      <c r="O267"/>
      <c r="P267"/>
      <c r="Q267"/>
      <c r="R267"/>
      <c r="S267"/>
      <c r="T267"/>
      <c r="U267"/>
      <c r="V267"/>
      <c r="W267"/>
      <c r="X267"/>
      <c r="Y267"/>
      <c r="Z267"/>
    </row>
    <row r="268" spans="1:26">
      <c r="A268"/>
      <c r="B268"/>
      <c r="C268"/>
      <c r="D268"/>
      <c r="E268"/>
      <c r="F268"/>
      <c r="G268" s="5"/>
      <c r="H268" s="5"/>
      <c r="I268" s="5"/>
      <c r="J268" s="5"/>
      <c r="K268" s="5"/>
      <c r="L268" s="5"/>
      <c r="M268"/>
      <c r="N268"/>
      <c r="O268"/>
      <c r="P268"/>
      <c r="Q268"/>
      <c r="R268"/>
      <c r="S268"/>
      <c r="T268"/>
      <c r="U268"/>
      <c r="V268"/>
      <c r="W268"/>
      <c r="X268"/>
      <c r="Y268"/>
      <c r="Z268"/>
    </row>
    <row r="269" spans="1:26">
      <c r="A269"/>
      <c r="B269"/>
      <c r="C269"/>
      <c r="D269"/>
      <c r="E269"/>
      <c r="F269"/>
      <c r="G269" s="5"/>
      <c r="H269" s="5"/>
      <c r="I269" s="5"/>
      <c r="J269" s="5"/>
      <c r="K269" s="5"/>
      <c r="L269" s="5"/>
      <c r="M269"/>
      <c r="N269"/>
      <c r="O269"/>
      <c r="P269"/>
      <c r="Q269"/>
      <c r="R269"/>
      <c r="S269"/>
      <c r="T269"/>
      <c r="U269"/>
      <c r="V269"/>
      <c r="W269"/>
      <c r="X269"/>
      <c r="Y269"/>
      <c r="Z269"/>
    </row>
    <row r="270" spans="1:26">
      <c r="A270"/>
      <c r="B270"/>
      <c r="C270"/>
      <c r="D270"/>
      <c r="E270"/>
      <c r="F270"/>
      <c r="G270" s="5"/>
      <c r="H270" s="5"/>
      <c r="I270" s="5"/>
      <c r="J270" s="5"/>
      <c r="K270" s="5"/>
      <c r="L270" s="5"/>
      <c r="M270"/>
      <c r="N270"/>
      <c r="O270"/>
      <c r="P270"/>
      <c r="Q270"/>
      <c r="R270"/>
      <c r="S270"/>
      <c r="T270"/>
      <c r="U270"/>
      <c r="V270"/>
      <c r="W270"/>
      <c r="X270"/>
      <c r="Y270"/>
      <c r="Z270"/>
    </row>
    <row r="271" spans="1:26">
      <c r="A271"/>
      <c r="B271"/>
      <c r="C271"/>
      <c r="D271"/>
      <c r="E271"/>
      <c r="F271"/>
      <c r="G271" s="5"/>
      <c r="H271" s="5"/>
      <c r="I271" s="5"/>
      <c r="J271" s="5"/>
      <c r="K271" s="5"/>
      <c r="L271" s="5"/>
      <c r="M271"/>
      <c r="N271"/>
      <c r="O271"/>
      <c r="P271"/>
      <c r="Q271"/>
      <c r="R271"/>
      <c r="S271"/>
      <c r="T271"/>
      <c r="U271"/>
      <c r="V271"/>
      <c r="W271"/>
      <c r="X271"/>
      <c r="Y271"/>
      <c r="Z271"/>
    </row>
    <row r="272" spans="1:26">
      <c r="A272"/>
      <c r="B272"/>
      <c r="C272"/>
      <c r="D272"/>
      <c r="E272"/>
      <c r="F272"/>
      <c r="G272" s="5"/>
      <c r="H272" s="5"/>
      <c r="I272" s="5"/>
      <c r="J272" s="5"/>
      <c r="K272" s="5"/>
      <c r="L272" s="5"/>
      <c r="M272"/>
      <c r="N272"/>
      <c r="O272"/>
      <c r="P272"/>
      <c r="Q272"/>
      <c r="R272"/>
      <c r="S272"/>
      <c r="T272"/>
      <c r="U272"/>
      <c r="V272"/>
      <c r="W272"/>
      <c r="X272"/>
      <c r="Y272"/>
      <c r="Z272"/>
    </row>
    <row r="273" spans="1:26">
      <c r="A273"/>
      <c r="B273"/>
      <c r="C273"/>
      <c r="D273"/>
      <c r="E273"/>
      <c r="F273"/>
      <c r="G273" s="5"/>
      <c r="H273" s="5"/>
      <c r="I273" s="5"/>
      <c r="J273" s="5"/>
      <c r="K273" s="5"/>
      <c r="L273" s="5"/>
      <c r="M273"/>
      <c r="N273"/>
      <c r="O273"/>
      <c r="P273"/>
      <c r="Q273"/>
      <c r="R273"/>
      <c r="S273"/>
      <c r="T273"/>
      <c r="U273"/>
      <c r="V273"/>
      <c r="W273"/>
      <c r="X273"/>
      <c r="Y273"/>
      <c r="Z273"/>
    </row>
    <row r="274" spans="1:26">
      <c r="A274"/>
      <c r="B274"/>
      <c r="C274"/>
      <c r="D274"/>
      <c r="E274"/>
      <c r="F274"/>
      <c r="G274" s="5"/>
      <c r="H274" s="5"/>
      <c r="I274" s="5"/>
      <c r="J274" s="5"/>
      <c r="K274" s="5"/>
      <c r="L274" s="5"/>
      <c r="M274"/>
      <c r="N274"/>
      <c r="O274"/>
      <c r="P274"/>
      <c r="Q274"/>
      <c r="R274"/>
      <c r="S274"/>
      <c r="T274"/>
      <c r="U274"/>
      <c r="V274"/>
      <c r="W274"/>
      <c r="X274"/>
      <c r="Y274"/>
      <c r="Z274"/>
    </row>
  </sheetData>
  <autoFilter ref="A6:M237">
    <filterColumn colId="10" showButton="0"/>
    <filterColumn colId="11" showButton="0"/>
  </autoFilter>
  <mergeCells count="16">
    <mergeCell ref="A237:F237"/>
    <mergeCell ref="C1:K1"/>
    <mergeCell ref="C2:K2"/>
    <mergeCell ref="C3:K3"/>
    <mergeCell ref="C4:L4"/>
    <mergeCell ref="A6:A8"/>
    <mergeCell ref="B6:B8"/>
    <mergeCell ref="C6:C8"/>
    <mergeCell ref="D6:D8"/>
    <mergeCell ref="E6:E8"/>
    <mergeCell ref="F6:F8"/>
    <mergeCell ref="G6:G8"/>
    <mergeCell ref="H6:H8"/>
    <mergeCell ref="I6:I8"/>
    <mergeCell ref="J6:J8"/>
    <mergeCell ref="K6:M7"/>
  </mergeCells>
  <pageMargins left="0.70866141732283472" right="0.70866141732283472" top="0.74803149606299213" bottom="0.74803149606299213"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dimension ref="A1:Z187"/>
  <sheetViews>
    <sheetView tabSelected="1" topLeftCell="A148" zoomScaleNormal="100" workbookViewId="0">
      <selection activeCell="M70" sqref="M1:M1048576"/>
    </sheetView>
  </sheetViews>
  <sheetFormatPr defaultColWidth="18.85546875" defaultRowHeight="15"/>
  <cols>
    <col min="1" max="1" width="5.42578125" style="1" customWidth="1"/>
    <col min="2" max="2" width="38" style="13" customWidth="1"/>
    <col min="3" max="3" width="17.140625" style="13" customWidth="1"/>
    <col min="4" max="4" width="21" style="6" customWidth="1"/>
    <col min="5" max="5" width="13.5703125" style="13" customWidth="1"/>
    <col min="6" max="6" width="17.28515625" style="13" customWidth="1"/>
    <col min="7" max="7" width="20.42578125" style="6" customWidth="1"/>
    <col min="8" max="10" width="18.85546875" style="6" customWidth="1"/>
    <col min="11" max="11" width="19" style="6" bestFit="1" customWidth="1"/>
    <col min="12" max="12" width="18.85546875" style="6"/>
    <col min="13" max="13" width="18.42578125" style="6" customWidth="1"/>
    <col min="14" max="26" width="18.85546875" style="10"/>
  </cols>
  <sheetData>
    <row r="1" spans="1:13">
      <c r="C1" s="143" t="s">
        <v>0</v>
      </c>
      <c r="D1" s="143"/>
      <c r="E1" s="143"/>
      <c r="F1" s="143"/>
      <c r="G1" s="143"/>
      <c r="H1" s="143"/>
      <c r="I1" s="143"/>
      <c r="J1" s="143"/>
      <c r="K1" s="143"/>
    </row>
    <row r="2" spans="1:13">
      <c r="C2" s="144" t="s">
        <v>421</v>
      </c>
      <c r="D2" s="144"/>
      <c r="E2" s="144"/>
      <c r="F2" s="144"/>
      <c r="G2" s="144"/>
      <c r="H2" s="144"/>
      <c r="I2" s="144"/>
      <c r="J2" s="144"/>
      <c r="K2" s="144"/>
    </row>
    <row r="3" spans="1:13">
      <c r="C3" s="145" t="s">
        <v>2</v>
      </c>
      <c r="D3" s="145"/>
      <c r="E3" s="145"/>
      <c r="F3" s="145"/>
      <c r="G3" s="145"/>
      <c r="H3" s="145"/>
      <c r="I3" s="145"/>
      <c r="J3" s="145"/>
      <c r="K3" s="145"/>
    </row>
    <row r="4" spans="1:13">
      <c r="C4" s="146" t="s">
        <v>389</v>
      </c>
      <c r="D4" s="146"/>
      <c r="E4" s="146"/>
      <c r="F4" s="146"/>
      <c r="G4" s="146"/>
      <c r="H4" s="146"/>
      <c r="I4" s="146"/>
      <c r="J4" s="146"/>
      <c r="K4" s="146"/>
      <c r="L4" s="146"/>
    </row>
    <row r="6" spans="1:13">
      <c r="A6" s="147" t="s">
        <v>3</v>
      </c>
      <c r="B6" s="148" t="s">
        <v>4</v>
      </c>
      <c r="C6" s="149" t="s">
        <v>5</v>
      </c>
      <c r="D6" s="150" t="s">
        <v>6</v>
      </c>
      <c r="E6" s="151" t="s">
        <v>7</v>
      </c>
      <c r="F6" s="152" t="s">
        <v>8</v>
      </c>
      <c r="G6" s="152" t="s">
        <v>416</v>
      </c>
      <c r="H6" s="152" t="s">
        <v>9</v>
      </c>
      <c r="I6" s="152" t="s">
        <v>415</v>
      </c>
      <c r="J6" s="152" t="s">
        <v>10</v>
      </c>
      <c r="K6" s="152" t="s">
        <v>11</v>
      </c>
      <c r="L6" s="152"/>
      <c r="M6" s="152"/>
    </row>
    <row r="7" spans="1:13">
      <c r="A7" s="147"/>
      <c r="B7" s="148"/>
      <c r="C7" s="149"/>
      <c r="D7" s="150"/>
      <c r="E7" s="151"/>
      <c r="F7" s="152"/>
      <c r="G7" s="152"/>
      <c r="H7" s="152"/>
      <c r="I7" s="152"/>
      <c r="J7" s="152"/>
      <c r="K7" s="152"/>
      <c r="L7" s="152"/>
      <c r="M7" s="152"/>
    </row>
    <row r="8" spans="1:13" ht="45">
      <c r="A8" s="147"/>
      <c r="B8" s="148"/>
      <c r="C8" s="149"/>
      <c r="D8" s="150"/>
      <c r="E8" s="151"/>
      <c r="F8" s="152"/>
      <c r="G8" s="152"/>
      <c r="H8" s="152"/>
      <c r="I8" s="152"/>
      <c r="J8" s="152"/>
      <c r="K8" s="139" t="s">
        <v>386</v>
      </c>
      <c r="L8" s="139" t="s">
        <v>387</v>
      </c>
      <c r="M8" s="139" t="s">
        <v>388</v>
      </c>
    </row>
    <row r="9" spans="1:13">
      <c r="A9" s="2">
        <v>1</v>
      </c>
      <c r="B9" s="126">
        <v>2</v>
      </c>
      <c r="C9" s="126">
        <v>3</v>
      </c>
      <c r="D9" s="139">
        <v>4</v>
      </c>
      <c r="E9" s="126">
        <v>5</v>
      </c>
      <c r="F9" s="126">
        <v>6</v>
      </c>
      <c r="G9" s="139">
        <v>7</v>
      </c>
      <c r="H9" s="139">
        <v>8</v>
      </c>
      <c r="I9" s="139">
        <v>9</v>
      </c>
      <c r="J9" s="139">
        <v>10</v>
      </c>
      <c r="K9" s="139">
        <v>11</v>
      </c>
      <c r="L9" s="139">
        <v>12</v>
      </c>
      <c r="M9" s="139">
        <v>13</v>
      </c>
    </row>
    <row r="10" spans="1:13" ht="375">
      <c r="A10" s="153">
        <v>1</v>
      </c>
      <c r="B10" s="15" t="s">
        <v>398</v>
      </c>
      <c r="C10" s="16" t="s">
        <v>17</v>
      </c>
      <c r="D10" s="139" t="s">
        <v>433</v>
      </c>
      <c r="E10" s="129" t="s">
        <v>14</v>
      </c>
      <c r="F10" s="35" t="s">
        <v>19</v>
      </c>
      <c r="G10" s="154">
        <v>134345050</v>
      </c>
      <c r="H10" s="155">
        <f>499824000*25/100+54066000*65/100</f>
        <v>160098900</v>
      </c>
      <c r="I10" s="156">
        <v>96080224.549999997</v>
      </c>
      <c r="J10" s="157">
        <v>141667660.78</v>
      </c>
      <c r="K10" s="155">
        <f>552805000*25/100+59796000*65/100</f>
        <v>177068650</v>
      </c>
      <c r="L10" s="155">
        <f>599240000*25/100+64819000*65/100</f>
        <v>191942350</v>
      </c>
      <c r="M10" s="155">
        <f>648378000*25/100+70135000*65/100</f>
        <v>207682250</v>
      </c>
    </row>
    <row r="11" spans="1:13" ht="254.25" customHeight="1">
      <c r="A11" s="153">
        <v>2</v>
      </c>
      <c r="B11" s="15" t="s">
        <v>399</v>
      </c>
      <c r="C11" s="9" t="s">
        <v>20</v>
      </c>
      <c r="D11" s="139" t="s">
        <v>13</v>
      </c>
      <c r="E11" s="129" t="s">
        <v>14</v>
      </c>
      <c r="F11" s="35" t="s">
        <v>19</v>
      </c>
      <c r="G11" s="154">
        <v>261950</v>
      </c>
      <c r="H11" s="155">
        <f>2707000*25/100+6000*65/100</f>
        <v>680650</v>
      </c>
      <c r="I11" s="156">
        <v>631105.92000000004</v>
      </c>
      <c r="J11" s="157">
        <v>307749.78999999998</v>
      </c>
      <c r="K11" s="155">
        <f>2994000*25/100+7000*65/100</f>
        <v>753050</v>
      </c>
      <c r="L11" s="155">
        <f>3245000*25/100+7000*65/100</f>
        <v>815800</v>
      </c>
      <c r="M11" s="155">
        <f>3512000*25/100+7000*65/100</f>
        <v>882550</v>
      </c>
    </row>
    <row r="12" spans="1:13" ht="182.25" customHeight="1">
      <c r="A12" s="153">
        <v>3</v>
      </c>
      <c r="B12" s="87" t="s">
        <v>384</v>
      </c>
      <c r="C12" s="9" t="s">
        <v>383</v>
      </c>
      <c r="D12" s="139" t="s">
        <v>13</v>
      </c>
      <c r="E12" s="129" t="s">
        <v>14</v>
      </c>
      <c r="F12" s="35" t="s">
        <v>19</v>
      </c>
      <c r="G12" s="154"/>
      <c r="H12" s="155">
        <v>84300</v>
      </c>
      <c r="I12" s="156">
        <v>84380.88</v>
      </c>
      <c r="J12" s="157"/>
      <c r="K12" s="155">
        <f>339000*24/100+0*64/100</f>
        <v>81360</v>
      </c>
      <c r="L12" s="155">
        <f>339000*24/100+0*64/100</f>
        <v>81360</v>
      </c>
      <c r="M12" s="155">
        <f>339000*24/100+0*64/100</f>
        <v>81360</v>
      </c>
    </row>
    <row r="13" spans="1:13" ht="240">
      <c r="A13" s="153">
        <v>4</v>
      </c>
      <c r="B13" s="15" t="s">
        <v>400</v>
      </c>
      <c r="C13" s="9" t="s">
        <v>21</v>
      </c>
      <c r="D13" s="139" t="s">
        <v>13</v>
      </c>
      <c r="E13" s="129" t="s">
        <v>14</v>
      </c>
      <c r="F13" s="35" t="s">
        <v>19</v>
      </c>
      <c r="G13" s="154">
        <v>1261600</v>
      </c>
      <c r="H13" s="155">
        <f>3786000*25/100+986000*65/100</f>
        <v>1587400</v>
      </c>
      <c r="I13" s="156">
        <v>1523805.42</v>
      </c>
      <c r="J13" s="157">
        <v>1423494.45</v>
      </c>
      <c r="K13" s="155">
        <f>4187000*25/100+1090000*65/100</f>
        <v>1755250</v>
      </c>
      <c r="L13" s="155">
        <f>4539000*25/100+1181000*65/100</f>
        <v>1902400</v>
      </c>
      <c r="M13" s="155">
        <f>4911000*25/100+1279000*65/100</f>
        <v>2059100</v>
      </c>
    </row>
    <row r="14" spans="1:13" ht="150">
      <c r="A14" s="153">
        <v>5</v>
      </c>
      <c r="B14" s="15" t="s">
        <v>179</v>
      </c>
      <c r="C14" s="9" t="s">
        <v>22</v>
      </c>
      <c r="D14" s="139" t="s">
        <v>13</v>
      </c>
      <c r="E14" s="129" t="s">
        <v>14</v>
      </c>
      <c r="F14" s="35" t="s">
        <v>19</v>
      </c>
      <c r="G14" s="154">
        <v>17483000</v>
      </c>
      <c r="H14" s="158">
        <f>41289000*50/100+272000*50/100</f>
        <v>20780500</v>
      </c>
      <c r="I14" s="156">
        <v>15267650</v>
      </c>
      <c r="J14" s="157">
        <v>17510499</v>
      </c>
      <c r="K14" s="158">
        <f>45966000*50/100+0*50/100</f>
        <v>22983000</v>
      </c>
      <c r="L14" s="158">
        <f>49827000*50/100+0*50/100</f>
        <v>24913500</v>
      </c>
      <c r="M14" s="158">
        <f>54013000*50/100+0*50/100</f>
        <v>27006500</v>
      </c>
    </row>
    <row r="15" spans="1:13" ht="409.5">
      <c r="A15" s="153">
        <v>6</v>
      </c>
      <c r="B15" s="15" t="s">
        <v>401</v>
      </c>
      <c r="C15" s="8" t="s">
        <v>23</v>
      </c>
      <c r="D15" s="139" t="s">
        <v>13</v>
      </c>
      <c r="E15" s="129" t="s">
        <v>14</v>
      </c>
      <c r="F15" s="35" t="s">
        <v>19</v>
      </c>
      <c r="G15" s="154">
        <v>722160</v>
      </c>
      <c r="H15" s="155">
        <f>6386000*24/100</f>
        <v>1532640</v>
      </c>
      <c r="I15" s="156">
        <v>1244275.44</v>
      </c>
      <c r="J15" s="157">
        <v>1566259.68</v>
      </c>
      <c r="K15" s="155">
        <f>7063000*24/100</f>
        <v>1695120</v>
      </c>
      <c r="L15" s="155">
        <f>7656000*24/100</f>
        <v>1837440</v>
      </c>
      <c r="M15" s="155">
        <f>8299000*24/100</f>
        <v>1991760</v>
      </c>
    </row>
    <row r="16" spans="1:13" ht="180">
      <c r="A16" s="153">
        <v>7</v>
      </c>
      <c r="B16" s="15" t="s">
        <v>402</v>
      </c>
      <c r="C16" s="8" t="s">
        <v>196</v>
      </c>
      <c r="D16" s="139" t="s">
        <v>13</v>
      </c>
      <c r="E16" s="129" t="s">
        <v>14</v>
      </c>
      <c r="F16" s="35" t="s">
        <v>19</v>
      </c>
      <c r="G16" s="154">
        <v>41000</v>
      </c>
      <c r="H16" s="155">
        <f>1403000*25/100</f>
        <v>350750</v>
      </c>
      <c r="I16" s="156">
        <v>235246.75</v>
      </c>
      <c r="J16" s="157">
        <v>137452.5</v>
      </c>
      <c r="K16" s="155">
        <f>1552000*25/100</f>
        <v>388000</v>
      </c>
      <c r="L16" s="155">
        <f>1682000*25/100</f>
        <v>420500</v>
      </c>
      <c r="M16" s="155">
        <f>1823000*25/100</f>
        <v>455750</v>
      </c>
    </row>
    <row r="17" spans="1:13" ht="180">
      <c r="A17" s="153">
        <v>8</v>
      </c>
      <c r="B17" s="15" t="s">
        <v>403</v>
      </c>
      <c r="C17" s="8" t="s">
        <v>197</v>
      </c>
      <c r="D17" s="139" t="s">
        <v>13</v>
      </c>
      <c r="E17" s="129" t="s">
        <v>14</v>
      </c>
      <c r="F17" s="35" t="s">
        <v>19</v>
      </c>
      <c r="G17" s="154">
        <v>2464800</v>
      </c>
      <c r="H17" s="155">
        <f>10970000*24/100</f>
        <v>2632800</v>
      </c>
      <c r="I17" s="156">
        <v>1431537.96</v>
      </c>
      <c r="J17" s="157">
        <v>2880000</v>
      </c>
      <c r="K17" s="155">
        <f>12132000*24/100</f>
        <v>2911680</v>
      </c>
      <c r="L17" s="155">
        <f>13152000*24/100</f>
        <v>3156480</v>
      </c>
      <c r="M17" s="155">
        <f>14256000*24/100</f>
        <v>3421440</v>
      </c>
    </row>
    <row r="18" spans="1:13" ht="362.25" customHeight="1">
      <c r="A18" s="153">
        <v>9</v>
      </c>
      <c r="B18" s="88" t="s">
        <v>385</v>
      </c>
      <c r="C18" s="8" t="s">
        <v>382</v>
      </c>
      <c r="D18" s="139" t="s">
        <v>13</v>
      </c>
      <c r="E18" s="129" t="s">
        <v>14</v>
      </c>
      <c r="F18" s="35" t="s">
        <v>19</v>
      </c>
      <c r="G18" s="159">
        <v>256660</v>
      </c>
      <c r="H18" s="155">
        <f>5871000*23/100+0*61/100</f>
        <v>1350330</v>
      </c>
      <c r="I18" s="160">
        <v>805472.42</v>
      </c>
      <c r="J18" s="161"/>
      <c r="K18" s="155">
        <f>6494000*23/100+0*61/100</f>
        <v>1493620</v>
      </c>
      <c r="L18" s="155">
        <f>7039000*23/100+0*61/100</f>
        <v>1618970</v>
      </c>
      <c r="M18" s="155">
        <f>7631000*23/100+0*61/100</f>
        <v>1755130</v>
      </c>
    </row>
    <row r="19" spans="1:13" ht="195">
      <c r="A19" s="153">
        <v>10</v>
      </c>
      <c r="B19" s="15" t="s">
        <v>230</v>
      </c>
      <c r="C19" s="9" t="s">
        <v>198</v>
      </c>
      <c r="D19" s="139" t="s">
        <v>13</v>
      </c>
      <c r="E19" s="129" t="s">
        <v>14</v>
      </c>
      <c r="F19" s="35" t="s">
        <v>19</v>
      </c>
      <c r="G19" s="162">
        <v>5134573.1500000004</v>
      </c>
      <c r="H19" s="162">
        <v>5134573.1500000004</v>
      </c>
      <c r="I19" s="162">
        <v>3256422.77</v>
      </c>
      <c r="J19" s="59">
        <v>4855282.01</v>
      </c>
      <c r="K19" s="163">
        <v>5581983.5</v>
      </c>
      <c r="L19" s="164">
        <v>7860555.4000000004</v>
      </c>
      <c r="M19" s="165">
        <v>8090739.7699999996</v>
      </c>
    </row>
    <row r="20" spans="1:13" ht="225">
      <c r="A20" s="153">
        <v>11</v>
      </c>
      <c r="B20" s="15" t="s">
        <v>404</v>
      </c>
      <c r="C20" s="9" t="s">
        <v>231</v>
      </c>
      <c r="D20" s="139" t="s">
        <v>13</v>
      </c>
      <c r="E20" s="129" t="s">
        <v>14</v>
      </c>
      <c r="F20" s="35" t="s">
        <v>19</v>
      </c>
      <c r="G20" s="162">
        <v>23136.67</v>
      </c>
      <c r="H20" s="162">
        <v>23136.67</v>
      </c>
      <c r="I20" s="162">
        <v>19029.169999999998</v>
      </c>
      <c r="J20" s="59">
        <v>28053.16</v>
      </c>
      <c r="K20" s="163">
        <v>27265.14</v>
      </c>
      <c r="L20" s="164">
        <v>38325.589999999997</v>
      </c>
      <c r="M20" s="165">
        <v>39411.94</v>
      </c>
    </row>
    <row r="21" spans="1:13" ht="195">
      <c r="A21" s="153">
        <v>12</v>
      </c>
      <c r="B21" s="15" t="s">
        <v>405</v>
      </c>
      <c r="C21" s="9" t="s">
        <v>232</v>
      </c>
      <c r="D21" s="139" t="s">
        <v>13</v>
      </c>
      <c r="E21" s="129" t="s">
        <v>14</v>
      </c>
      <c r="F21" s="35" t="s">
        <v>19</v>
      </c>
      <c r="G21" s="162">
        <v>5185426.96</v>
      </c>
      <c r="H21" s="162">
        <v>5185426.96</v>
      </c>
      <c r="I21" s="162">
        <v>3477058.58</v>
      </c>
      <c r="J21" s="59">
        <v>5043038.66</v>
      </c>
      <c r="K21" s="163">
        <v>5399314.3099999996</v>
      </c>
      <c r="L21" s="164">
        <v>7602821.9199999999</v>
      </c>
      <c r="M21" s="165">
        <v>7831251.1299999999</v>
      </c>
    </row>
    <row r="22" spans="1:13" ht="195.75" thickBot="1">
      <c r="A22" s="153">
        <v>13</v>
      </c>
      <c r="B22" s="15" t="s">
        <v>180</v>
      </c>
      <c r="C22" s="9" t="s">
        <v>233</v>
      </c>
      <c r="D22" s="139" t="s">
        <v>13</v>
      </c>
      <c r="E22" s="129" t="s">
        <v>14</v>
      </c>
      <c r="F22" s="35" t="s">
        <v>19</v>
      </c>
      <c r="G22" s="162">
        <v>-525912.54</v>
      </c>
      <c r="H22" s="162">
        <v>-525912.54</v>
      </c>
      <c r="I22" s="162">
        <v>-303995.81</v>
      </c>
      <c r="J22" s="59">
        <v>-528491.12</v>
      </c>
      <c r="K22" s="166">
        <v>-341040.12</v>
      </c>
      <c r="L22" s="167">
        <v>-461002.21</v>
      </c>
      <c r="M22" s="168">
        <v>-455842.64</v>
      </c>
    </row>
    <row r="23" spans="1:13" ht="90">
      <c r="A23" s="153">
        <v>14</v>
      </c>
      <c r="B23" s="8" t="s">
        <v>181</v>
      </c>
      <c r="C23" s="8" t="s">
        <v>27</v>
      </c>
      <c r="D23" s="139" t="s">
        <v>13</v>
      </c>
      <c r="E23" s="129" t="s">
        <v>14</v>
      </c>
      <c r="F23" s="35" t="s">
        <v>28</v>
      </c>
      <c r="G23" s="169">
        <v>9198603.0199999996</v>
      </c>
      <c r="H23" s="170">
        <f>5341084000/93%*0.1818%</f>
        <v>10440957.754838709</v>
      </c>
      <c r="I23" s="169">
        <v>7280517.2199999997</v>
      </c>
      <c r="J23" s="59">
        <v>8627292.2300000004</v>
      </c>
      <c r="K23" s="158">
        <f>6177031000/93%*0.1818%</f>
        <v>12075099.309677418</v>
      </c>
      <c r="L23" s="158">
        <f>7138359000/93%*0.1818%</f>
        <v>13954340.496774193</v>
      </c>
      <c r="M23" s="158">
        <f>8203566000/93%*0.1818%</f>
        <v>16036648.374193549</v>
      </c>
    </row>
    <row r="24" spans="1:13" ht="90">
      <c r="A24" s="153">
        <v>15</v>
      </c>
      <c r="B24" s="8" t="s">
        <v>182</v>
      </c>
      <c r="C24" s="8" t="s">
        <v>29</v>
      </c>
      <c r="D24" s="139" t="s">
        <v>13</v>
      </c>
      <c r="E24" s="129" t="s">
        <v>14</v>
      </c>
      <c r="F24" s="35" t="s">
        <v>19</v>
      </c>
      <c r="G24" s="171">
        <v>0</v>
      </c>
      <c r="H24" s="169">
        <v>-3</v>
      </c>
      <c r="I24" s="169">
        <v>-3</v>
      </c>
      <c r="J24" s="59">
        <v>0</v>
      </c>
      <c r="K24" s="46">
        <v>0</v>
      </c>
      <c r="L24" s="46">
        <v>0</v>
      </c>
      <c r="M24" s="46">
        <v>0</v>
      </c>
    </row>
    <row r="25" spans="1:13" ht="105">
      <c r="A25" s="153">
        <v>16</v>
      </c>
      <c r="B25" s="8" t="s">
        <v>183</v>
      </c>
      <c r="C25" s="8" t="s">
        <v>30</v>
      </c>
      <c r="D25" s="139" t="s">
        <v>13</v>
      </c>
      <c r="E25" s="129" t="s">
        <v>14</v>
      </c>
      <c r="F25" s="35" t="s">
        <v>28</v>
      </c>
      <c r="G25" s="169">
        <v>8079934.8399999999</v>
      </c>
      <c r="H25" s="170">
        <f>4165833000/93%*0.1818%</f>
        <v>8143531.606451612</v>
      </c>
      <c r="I25" s="169">
        <v>6015006.5899999999</v>
      </c>
      <c r="J25" s="59">
        <v>7284099.0700000003</v>
      </c>
      <c r="K25" s="158">
        <f>4571487000/93%*0.1818%</f>
        <v>8936519.7483870964</v>
      </c>
      <c r="L25" s="158">
        <f>5012816000/93%*0.1818%</f>
        <v>9799246.7612903211</v>
      </c>
      <c r="M25" s="158">
        <f>5466335000/93%*0.1818%</f>
        <v>10685803.258064516</v>
      </c>
    </row>
    <row r="26" spans="1:13" ht="90">
      <c r="A26" s="153">
        <v>17</v>
      </c>
      <c r="B26" s="8" t="s">
        <v>184</v>
      </c>
      <c r="C26" s="8" t="s">
        <v>31</v>
      </c>
      <c r="D26" s="139" t="s">
        <v>13</v>
      </c>
      <c r="E26" s="129" t="s">
        <v>14</v>
      </c>
      <c r="F26" s="35" t="s">
        <v>28</v>
      </c>
      <c r="G26" s="171">
        <v>0</v>
      </c>
      <c r="H26" s="169">
        <v>-397.57</v>
      </c>
      <c r="I26" s="169">
        <v>-397.57</v>
      </c>
      <c r="J26" s="59">
        <v>352.75</v>
      </c>
      <c r="K26" s="46">
        <v>0</v>
      </c>
      <c r="L26" s="46">
        <v>0</v>
      </c>
      <c r="M26" s="46">
        <v>0</v>
      </c>
    </row>
    <row r="27" spans="1:13" ht="76.5" customHeight="1">
      <c r="A27" s="153">
        <v>18</v>
      </c>
      <c r="B27" s="8" t="s">
        <v>185</v>
      </c>
      <c r="C27" s="8" t="s">
        <v>32</v>
      </c>
      <c r="D27" s="139" t="s">
        <v>13</v>
      </c>
      <c r="E27" s="129" t="s">
        <v>14</v>
      </c>
      <c r="F27" s="35" t="s">
        <v>19</v>
      </c>
      <c r="G27" s="75">
        <v>0</v>
      </c>
      <c r="H27" s="169">
        <v>382.48</v>
      </c>
      <c r="I27" s="169">
        <v>382.48</v>
      </c>
      <c r="J27" s="59">
        <v>49.95</v>
      </c>
      <c r="K27" s="46">
        <v>0</v>
      </c>
      <c r="L27" s="46">
        <v>0</v>
      </c>
      <c r="M27" s="46">
        <v>0</v>
      </c>
    </row>
    <row r="28" spans="1:13" ht="90">
      <c r="A28" s="153">
        <v>19</v>
      </c>
      <c r="B28" s="8" t="s">
        <v>235</v>
      </c>
      <c r="C28" s="8" t="s">
        <v>34</v>
      </c>
      <c r="D28" s="139" t="s">
        <v>13</v>
      </c>
      <c r="E28" s="129" t="s">
        <v>14</v>
      </c>
      <c r="F28" s="35" t="s">
        <v>19</v>
      </c>
      <c r="G28" s="75">
        <v>0</v>
      </c>
      <c r="H28" s="169">
        <v>10342</v>
      </c>
      <c r="I28" s="169">
        <v>10342</v>
      </c>
      <c r="J28" s="59">
        <v>7940.99</v>
      </c>
      <c r="K28" s="46">
        <v>0</v>
      </c>
      <c r="L28" s="46">
        <v>0</v>
      </c>
      <c r="M28" s="46">
        <v>0</v>
      </c>
    </row>
    <row r="29" spans="1:13" ht="90">
      <c r="A29" s="153">
        <v>20</v>
      </c>
      <c r="B29" s="8" t="s">
        <v>236</v>
      </c>
      <c r="C29" s="8" t="s">
        <v>35</v>
      </c>
      <c r="D29" s="139" t="s">
        <v>13</v>
      </c>
      <c r="E29" s="129" t="s">
        <v>14</v>
      </c>
      <c r="F29" s="35" t="s">
        <v>19</v>
      </c>
      <c r="G29" s="169">
        <v>52900</v>
      </c>
      <c r="H29" s="169">
        <v>243987</v>
      </c>
      <c r="I29" s="169">
        <v>243987.1</v>
      </c>
      <c r="J29" s="59">
        <v>53310.2</v>
      </c>
      <c r="K29" s="172">
        <f>0*50/100+355000*70/100</f>
        <v>248500</v>
      </c>
      <c r="L29" s="172">
        <f>0*50/100+362000*70/100</f>
        <v>253400</v>
      </c>
      <c r="M29" s="172">
        <f>0*50/100+373000*70/100</f>
        <v>261100</v>
      </c>
    </row>
    <row r="30" spans="1:13" ht="90">
      <c r="A30" s="153">
        <v>21</v>
      </c>
      <c r="B30" s="8" t="s">
        <v>428</v>
      </c>
      <c r="C30" s="8" t="s">
        <v>36</v>
      </c>
      <c r="D30" s="139" t="s">
        <v>13</v>
      </c>
      <c r="E30" s="129" t="s">
        <v>14</v>
      </c>
      <c r="F30" s="35" t="s">
        <v>19</v>
      </c>
      <c r="G30" s="169">
        <v>2928000</v>
      </c>
      <c r="H30" s="173">
        <v>4793000</v>
      </c>
      <c r="I30" s="169">
        <v>3098418.19</v>
      </c>
      <c r="J30" s="59">
        <v>2548300.91</v>
      </c>
      <c r="K30" s="172">
        <v>3451000</v>
      </c>
      <c r="L30" s="172">
        <v>3698000</v>
      </c>
      <c r="M30" s="172">
        <v>3929000</v>
      </c>
    </row>
    <row r="31" spans="1:13" ht="90">
      <c r="A31" s="153">
        <v>22</v>
      </c>
      <c r="B31" s="8" t="s">
        <v>352</v>
      </c>
      <c r="C31" s="8" t="s">
        <v>37</v>
      </c>
      <c r="D31" s="139" t="s">
        <v>13</v>
      </c>
      <c r="E31" s="138" t="s">
        <v>14</v>
      </c>
      <c r="F31" s="35" t="s">
        <v>19</v>
      </c>
      <c r="G31" s="45">
        <v>0</v>
      </c>
      <c r="H31" s="52">
        <v>0</v>
      </c>
      <c r="I31" s="45">
        <v>0</v>
      </c>
      <c r="J31" s="45">
        <v>0</v>
      </c>
      <c r="K31" s="46">
        <v>0</v>
      </c>
      <c r="L31" s="46">
        <v>0</v>
      </c>
      <c r="M31" s="46">
        <v>0</v>
      </c>
    </row>
    <row r="32" spans="1:13" ht="90">
      <c r="A32" s="153">
        <v>23</v>
      </c>
      <c r="B32" s="8" t="s">
        <v>353</v>
      </c>
      <c r="C32" s="8" t="s">
        <v>40</v>
      </c>
      <c r="D32" s="139" t="s">
        <v>13</v>
      </c>
      <c r="E32" s="129" t="s">
        <v>14</v>
      </c>
      <c r="F32" s="35" t="s">
        <v>28</v>
      </c>
      <c r="G32" s="45">
        <v>3994000</v>
      </c>
      <c r="H32" s="45">
        <v>12790000</v>
      </c>
      <c r="I32" s="174">
        <v>8485153.7799999993</v>
      </c>
      <c r="J32" s="49">
        <v>6170314.0199999996</v>
      </c>
      <c r="K32" s="46">
        <v>12790000</v>
      </c>
      <c r="L32" s="46">
        <v>12790000</v>
      </c>
      <c r="M32" s="46">
        <v>12790000</v>
      </c>
    </row>
    <row r="33" spans="1:26" ht="195">
      <c r="A33" s="153">
        <v>24</v>
      </c>
      <c r="B33" s="18" t="s">
        <v>354</v>
      </c>
      <c r="C33" s="8" t="s">
        <v>237</v>
      </c>
      <c r="D33" s="139" t="s">
        <v>13</v>
      </c>
      <c r="E33" s="129" t="s">
        <v>14</v>
      </c>
      <c r="F33" s="35" t="s">
        <v>41</v>
      </c>
      <c r="G33" s="45">
        <v>0</v>
      </c>
      <c r="H33" s="49">
        <v>0</v>
      </c>
      <c r="I33" s="45">
        <v>0</v>
      </c>
      <c r="J33" s="45">
        <v>0</v>
      </c>
      <c r="K33" s="46">
        <v>0</v>
      </c>
      <c r="L33" s="46">
        <v>0</v>
      </c>
      <c r="M33" s="46">
        <v>0</v>
      </c>
    </row>
    <row r="34" spans="1:26" ht="90">
      <c r="A34" s="153">
        <v>25</v>
      </c>
      <c r="B34" s="8" t="s">
        <v>355</v>
      </c>
      <c r="C34" s="8" t="s">
        <v>42</v>
      </c>
      <c r="D34" s="139" t="s">
        <v>13</v>
      </c>
      <c r="E34" s="129" t="s">
        <v>14</v>
      </c>
      <c r="F34" s="35" t="s">
        <v>422</v>
      </c>
      <c r="G34" s="45">
        <v>0</v>
      </c>
      <c r="H34" s="45">
        <v>5000</v>
      </c>
      <c r="I34" s="45">
        <v>0</v>
      </c>
      <c r="J34" s="45">
        <v>65000</v>
      </c>
      <c r="K34" s="45">
        <v>25000</v>
      </c>
      <c r="L34" s="45">
        <v>25000</v>
      </c>
      <c r="M34" s="45">
        <v>25000</v>
      </c>
    </row>
    <row r="35" spans="1:26" ht="150">
      <c r="A35" s="153">
        <v>26</v>
      </c>
      <c r="B35" s="15" t="s">
        <v>240</v>
      </c>
      <c r="C35" s="8" t="s">
        <v>46</v>
      </c>
      <c r="D35" s="139" t="s">
        <v>13</v>
      </c>
      <c r="E35" s="129" t="s">
        <v>14</v>
      </c>
      <c r="F35" s="35" t="s">
        <v>423</v>
      </c>
      <c r="G35" s="50">
        <v>268130</v>
      </c>
      <c r="H35" s="50">
        <v>268130</v>
      </c>
      <c r="I35" s="174">
        <v>221329.05</v>
      </c>
      <c r="J35" s="59">
        <v>340509.29</v>
      </c>
      <c r="K35" s="46">
        <v>281400</v>
      </c>
      <c r="L35" s="46">
        <v>281400</v>
      </c>
      <c r="M35" s="46">
        <v>281400</v>
      </c>
    </row>
    <row r="36" spans="1:26" ht="135">
      <c r="A36" s="153">
        <v>27</v>
      </c>
      <c r="B36" s="15" t="s">
        <v>186</v>
      </c>
      <c r="C36" s="8" t="s">
        <v>48</v>
      </c>
      <c r="D36" s="139" t="s">
        <v>13</v>
      </c>
      <c r="E36" s="129" t="s">
        <v>14</v>
      </c>
      <c r="F36" s="35" t="s">
        <v>423</v>
      </c>
      <c r="G36" s="50">
        <v>3420000</v>
      </c>
      <c r="H36" s="50">
        <v>3420000</v>
      </c>
      <c r="I36" s="174">
        <v>1715836.3</v>
      </c>
      <c r="J36" s="59">
        <v>3196806.95</v>
      </c>
      <c r="K36" s="46">
        <v>3190000</v>
      </c>
      <c r="L36" s="46">
        <v>3190000</v>
      </c>
      <c r="M36" s="46">
        <v>3190000</v>
      </c>
    </row>
    <row r="37" spans="1:26" ht="135">
      <c r="A37" s="153">
        <v>28</v>
      </c>
      <c r="B37" s="8" t="s">
        <v>178</v>
      </c>
      <c r="C37" s="8" t="s">
        <v>242</v>
      </c>
      <c r="D37" s="139" t="s">
        <v>13</v>
      </c>
      <c r="E37" s="129" t="s">
        <v>14</v>
      </c>
      <c r="F37" s="35" t="s">
        <v>423</v>
      </c>
      <c r="G37" s="45">
        <v>740000</v>
      </c>
      <c r="H37" s="45">
        <v>740000</v>
      </c>
      <c r="I37" s="174">
        <v>192305.1</v>
      </c>
      <c r="J37" s="59">
        <v>1434412.17</v>
      </c>
      <c r="K37" s="46">
        <v>575000</v>
      </c>
      <c r="L37" s="46">
        <v>575000</v>
      </c>
      <c r="M37" s="46">
        <v>575000</v>
      </c>
    </row>
    <row r="38" spans="1:26" ht="120">
      <c r="A38" s="153">
        <v>29</v>
      </c>
      <c r="B38" s="8" t="s">
        <v>243</v>
      </c>
      <c r="C38" s="8" t="s">
        <v>49</v>
      </c>
      <c r="D38" s="139" t="s">
        <v>13</v>
      </c>
      <c r="E38" s="129" t="s">
        <v>14</v>
      </c>
      <c r="F38" s="35" t="s">
        <v>422</v>
      </c>
      <c r="G38" s="45">
        <v>0</v>
      </c>
      <c r="H38" s="52">
        <v>0</v>
      </c>
      <c r="I38" s="45">
        <v>0</v>
      </c>
      <c r="J38" s="52">
        <v>0</v>
      </c>
      <c r="K38" s="45">
        <v>0</v>
      </c>
      <c r="L38" s="45">
        <v>0</v>
      </c>
      <c r="M38" s="45">
        <v>0</v>
      </c>
    </row>
    <row r="39" spans="1:26" ht="135">
      <c r="A39" s="153">
        <v>30</v>
      </c>
      <c r="B39" s="8" t="s">
        <v>243</v>
      </c>
      <c r="C39" s="8" t="s">
        <v>50</v>
      </c>
      <c r="D39" s="139" t="s">
        <v>13</v>
      </c>
      <c r="E39" s="129" t="s">
        <v>14</v>
      </c>
      <c r="F39" s="35" t="s">
        <v>423</v>
      </c>
      <c r="G39" s="49">
        <v>6935000</v>
      </c>
      <c r="H39" s="49">
        <v>6935000</v>
      </c>
      <c r="I39" s="174">
        <v>4573593.4800000004</v>
      </c>
      <c r="J39" s="59">
        <v>9277385.5600000005</v>
      </c>
      <c r="K39" s="49">
        <v>6935000</v>
      </c>
      <c r="L39" s="49">
        <v>6935000</v>
      </c>
      <c r="M39" s="49">
        <v>6935000</v>
      </c>
    </row>
    <row r="40" spans="1:26" ht="120">
      <c r="A40" s="153">
        <v>31</v>
      </c>
      <c r="B40" s="8" t="s">
        <v>243</v>
      </c>
      <c r="C40" s="8" t="s">
        <v>51</v>
      </c>
      <c r="D40" s="139" t="s">
        <v>13</v>
      </c>
      <c r="E40" s="129" t="s">
        <v>14</v>
      </c>
      <c r="F40" s="35" t="s">
        <v>427</v>
      </c>
      <c r="G40" s="45">
        <v>11400</v>
      </c>
      <c r="H40" s="45">
        <v>11400</v>
      </c>
      <c r="I40" s="45">
        <v>0</v>
      </c>
      <c r="J40" s="45">
        <v>11400</v>
      </c>
      <c r="K40" s="45">
        <v>11400</v>
      </c>
      <c r="L40" s="45">
        <v>11400</v>
      </c>
      <c r="M40" s="45">
        <v>11400</v>
      </c>
    </row>
    <row r="41" spans="1:26" ht="150">
      <c r="A41" s="153">
        <v>32</v>
      </c>
      <c r="B41" s="8" t="s">
        <v>187</v>
      </c>
      <c r="C41" s="8" t="s">
        <v>53</v>
      </c>
      <c r="D41" s="139" t="s">
        <v>13</v>
      </c>
      <c r="E41" s="129" t="s">
        <v>14</v>
      </c>
      <c r="F41" s="35" t="s">
        <v>423</v>
      </c>
      <c r="G41" s="45">
        <v>515000</v>
      </c>
      <c r="H41" s="45">
        <v>515000</v>
      </c>
      <c r="I41" s="174">
        <v>197285.79</v>
      </c>
      <c r="J41" s="59">
        <v>670123.05000000005</v>
      </c>
      <c r="K41" s="46">
        <v>515000</v>
      </c>
      <c r="L41" s="46">
        <v>515000</v>
      </c>
      <c r="M41" s="46">
        <v>515000</v>
      </c>
    </row>
    <row r="42" spans="1:26" ht="150">
      <c r="A42" s="153">
        <v>33</v>
      </c>
      <c r="B42" s="8" t="s">
        <v>187</v>
      </c>
      <c r="C42" s="8" t="s">
        <v>54</v>
      </c>
      <c r="D42" s="139" t="s">
        <v>13</v>
      </c>
      <c r="E42" s="129" t="s">
        <v>14</v>
      </c>
      <c r="F42" s="35" t="s">
        <v>426</v>
      </c>
      <c r="G42" s="45">
        <v>800000</v>
      </c>
      <c r="H42" s="45">
        <v>800000</v>
      </c>
      <c r="I42" s="174">
        <v>335123.45</v>
      </c>
      <c r="J42" s="72">
        <v>464274.27</v>
      </c>
      <c r="K42" s="46">
        <v>900000</v>
      </c>
      <c r="L42" s="46">
        <v>900000</v>
      </c>
      <c r="M42" s="46">
        <v>900000</v>
      </c>
    </row>
    <row r="43" spans="1:26" ht="75">
      <c r="A43" s="153">
        <v>34</v>
      </c>
      <c r="B43" s="8" t="s">
        <v>357</v>
      </c>
      <c r="C43" s="8" t="s">
        <v>248</v>
      </c>
      <c r="D43" s="139" t="s">
        <v>13</v>
      </c>
      <c r="E43" s="129" t="s">
        <v>14</v>
      </c>
      <c r="F43" s="35" t="s">
        <v>55</v>
      </c>
      <c r="G43" s="50">
        <v>320968.59999999998</v>
      </c>
      <c r="H43" s="50">
        <v>320968.59999999998</v>
      </c>
      <c r="I43" s="174">
        <v>611245.98</v>
      </c>
      <c r="J43" s="59">
        <v>347827.93</v>
      </c>
      <c r="K43" s="46">
        <v>0</v>
      </c>
      <c r="L43" s="46">
        <v>0</v>
      </c>
      <c r="M43" s="46">
        <v>0</v>
      </c>
    </row>
    <row r="44" spans="1:26" ht="75">
      <c r="A44" s="153">
        <v>35</v>
      </c>
      <c r="B44" s="8" t="s">
        <v>188</v>
      </c>
      <c r="C44" s="8" t="s">
        <v>249</v>
      </c>
      <c r="D44" s="139" t="s">
        <v>13</v>
      </c>
      <c r="E44" s="129" t="s">
        <v>14</v>
      </c>
      <c r="F44" s="35" t="s">
        <v>55</v>
      </c>
      <c r="G44" s="50">
        <v>793357.28</v>
      </c>
      <c r="H44" s="50">
        <v>793357.28</v>
      </c>
      <c r="I44" s="174">
        <v>75508.800000000003</v>
      </c>
      <c r="J44" s="59">
        <v>6573331.0199999996</v>
      </c>
      <c r="K44" s="46">
        <v>0</v>
      </c>
      <c r="L44" s="46">
        <v>0</v>
      </c>
      <c r="M44" s="46">
        <v>0</v>
      </c>
      <c r="O44" s="30"/>
    </row>
    <row r="45" spans="1:26" ht="75">
      <c r="A45" s="153">
        <v>36</v>
      </c>
      <c r="B45" s="8" t="s">
        <v>309</v>
      </c>
      <c r="C45" s="8" t="s">
        <v>56</v>
      </c>
      <c r="D45" s="139" t="s">
        <v>13</v>
      </c>
      <c r="E45" s="129" t="s">
        <v>14</v>
      </c>
      <c r="F45" s="35" t="s">
        <v>55</v>
      </c>
      <c r="G45" s="53">
        <v>237143.99</v>
      </c>
      <c r="H45" s="53">
        <v>237143.99</v>
      </c>
      <c r="I45" s="174">
        <v>36229.21</v>
      </c>
      <c r="J45" s="59">
        <v>25294.92</v>
      </c>
      <c r="K45" s="46">
        <v>0</v>
      </c>
      <c r="L45" s="46">
        <v>0</v>
      </c>
      <c r="M45" s="46">
        <v>0</v>
      </c>
    </row>
    <row r="46" spans="1:26" ht="75">
      <c r="A46" s="153">
        <v>37</v>
      </c>
      <c r="B46" s="8" t="s">
        <v>250</v>
      </c>
      <c r="C46" s="8" t="s">
        <v>57</v>
      </c>
      <c r="D46" s="139" t="s">
        <v>13</v>
      </c>
      <c r="E46" s="129" t="s">
        <v>14</v>
      </c>
      <c r="F46" s="35" t="s">
        <v>55</v>
      </c>
      <c r="G46" s="53">
        <v>304789.21000000002</v>
      </c>
      <c r="H46" s="53">
        <v>304789.21000000002</v>
      </c>
      <c r="I46" s="174">
        <v>223022.6</v>
      </c>
      <c r="J46" s="59">
        <v>304426.53000000003</v>
      </c>
      <c r="K46" s="46">
        <v>0</v>
      </c>
      <c r="L46" s="46">
        <v>0</v>
      </c>
      <c r="M46" s="46">
        <v>0</v>
      </c>
    </row>
    <row r="47" spans="1:26" ht="90">
      <c r="A47" s="153">
        <v>38</v>
      </c>
      <c r="B47" s="8" t="s">
        <v>252</v>
      </c>
      <c r="C47" s="8" t="s">
        <v>253</v>
      </c>
      <c r="D47" s="139" t="s">
        <v>13</v>
      </c>
      <c r="E47" s="129" t="s">
        <v>14</v>
      </c>
      <c r="F47" s="35" t="s">
        <v>422</v>
      </c>
      <c r="G47" s="45">
        <v>850000</v>
      </c>
      <c r="H47" s="45">
        <v>800000</v>
      </c>
      <c r="I47" s="174">
        <v>457600</v>
      </c>
      <c r="J47" s="175">
        <v>753787.5</v>
      </c>
      <c r="K47" s="46">
        <v>850000</v>
      </c>
      <c r="L47" s="46">
        <v>850000</v>
      </c>
      <c r="M47" s="46">
        <v>850000</v>
      </c>
      <c r="N47"/>
      <c r="O47"/>
      <c r="P47"/>
      <c r="Q47"/>
      <c r="R47"/>
      <c r="S47"/>
      <c r="T47"/>
      <c r="U47"/>
      <c r="V47"/>
      <c r="W47"/>
      <c r="X47"/>
      <c r="Y47"/>
      <c r="Z47"/>
    </row>
    <row r="48" spans="1:26" ht="120">
      <c r="A48" s="153">
        <v>39</v>
      </c>
      <c r="B48" s="8" t="s">
        <v>252</v>
      </c>
      <c r="C48" s="8" t="s">
        <v>254</v>
      </c>
      <c r="D48" s="139" t="s">
        <v>13</v>
      </c>
      <c r="E48" s="129" t="s">
        <v>14</v>
      </c>
      <c r="F48" s="35" t="s">
        <v>425</v>
      </c>
      <c r="G48" s="49">
        <v>55000</v>
      </c>
      <c r="H48" s="49">
        <v>55000</v>
      </c>
      <c r="I48" s="45">
        <v>48577</v>
      </c>
      <c r="J48" s="49">
        <v>57979.199999999997</v>
      </c>
      <c r="K48" s="46">
        <v>70000</v>
      </c>
      <c r="L48" s="46">
        <v>70000</v>
      </c>
      <c r="M48" s="46">
        <v>70000</v>
      </c>
      <c r="N48"/>
      <c r="O48"/>
      <c r="P48"/>
      <c r="Q48"/>
      <c r="R48"/>
      <c r="S48"/>
      <c r="T48"/>
      <c r="U48"/>
      <c r="V48"/>
      <c r="W48"/>
      <c r="X48"/>
      <c r="Y48"/>
      <c r="Z48"/>
    </row>
    <row r="49" spans="1:26" ht="120">
      <c r="A49" s="153">
        <v>40</v>
      </c>
      <c r="B49" s="8" t="s">
        <v>252</v>
      </c>
      <c r="C49" s="8" t="s">
        <v>255</v>
      </c>
      <c r="D49" s="139" t="s">
        <v>13</v>
      </c>
      <c r="E49" s="129" t="s">
        <v>14</v>
      </c>
      <c r="F49" s="35" t="s">
        <v>427</v>
      </c>
      <c r="G49" s="49">
        <v>25203337</v>
      </c>
      <c r="H49" s="49">
        <v>22304959</v>
      </c>
      <c r="I49" s="174">
        <v>12627192.720000001</v>
      </c>
      <c r="J49" s="49">
        <v>20668295.190000001</v>
      </c>
      <c r="K49" s="46">
        <v>23672052</v>
      </c>
      <c r="L49" s="46">
        <v>23672052</v>
      </c>
      <c r="M49" s="46">
        <v>23672052</v>
      </c>
      <c r="N49"/>
      <c r="O49"/>
      <c r="P49"/>
      <c r="Q49"/>
      <c r="R49"/>
      <c r="S49"/>
      <c r="T49"/>
      <c r="U49"/>
      <c r="V49"/>
      <c r="W49"/>
      <c r="X49"/>
      <c r="Y49"/>
      <c r="Z49"/>
    </row>
    <row r="50" spans="1:26" ht="90">
      <c r="A50" s="153">
        <v>41</v>
      </c>
      <c r="B50" s="8" t="s">
        <v>256</v>
      </c>
      <c r="C50" s="8" t="s">
        <v>61</v>
      </c>
      <c r="D50" s="139" t="s">
        <v>13</v>
      </c>
      <c r="E50" s="129" t="s">
        <v>14</v>
      </c>
      <c r="F50" s="35" t="s">
        <v>422</v>
      </c>
      <c r="G50" s="49">
        <v>1572798.23</v>
      </c>
      <c r="H50" s="174">
        <v>2000000</v>
      </c>
      <c r="I50" s="174">
        <v>1679460.98</v>
      </c>
      <c r="J50" s="49">
        <v>1934467.63</v>
      </c>
      <c r="K50" s="46">
        <v>1748740.1</v>
      </c>
      <c r="L50" s="46">
        <v>1748740.1</v>
      </c>
      <c r="M50" s="46">
        <v>1748740.1</v>
      </c>
      <c r="N50"/>
      <c r="O50"/>
      <c r="P50"/>
      <c r="Q50"/>
      <c r="R50"/>
      <c r="S50"/>
      <c r="T50"/>
      <c r="U50"/>
      <c r="V50"/>
      <c r="W50"/>
      <c r="X50"/>
      <c r="Y50"/>
      <c r="Z50"/>
    </row>
    <row r="51" spans="1:26" ht="120">
      <c r="A51" s="153">
        <v>42</v>
      </c>
      <c r="B51" s="8" t="s">
        <v>256</v>
      </c>
      <c r="C51" s="8" t="s">
        <v>63</v>
      </c>
      <c r="D51" s="139" t="s">
        <v>13</v>
      </c>
      <c r="E51" s="129" t="s">
        <v>14</v>
      </c>
      <c r="F51" s="35" t="s">
        <v>425</v>
      </c>
      <c r="G51" s="45">
        <v>0</v>
      </c>
      <c r="H51" s="49">
        <v>1531.69</v>
      </c>
      <c r="I51" s="49">
        <v>1531.69</v>
      </c>
      <c r="J51" s="46">
        <v>0</v>
      </c>
      <c r="K51" s="46">
        <v>0</v>
      </c>
      <c r="L51" s="46">
        <v>0</v>
      </c>
      <c r="M51" s="46">
        <v>0</v>
      </c>
      <c r="N51"/>
      <c r="O51"/>
      <c r="P51"/>
      <c r="Q51"/>
      <c r="R51"/>
      <c r="S51"/>
      <c r="T51"/>
      <c r="U51"/>
      <c r="V51"/>
      <c r="W51"/>
      <c r="X51"/>
      <c r="Y51"/>
      <c r="Z51"/>
    </row>
    <row r="52" spans="1:26" ht="135">
      <c r="A52" s="153">
        <v>43</v>
      </c>
      <c r="B52" s="8" t="s">
        <v>256</v>
      </c>
      <c r="C52" s="8" t="s">
        <v>329</v>
      </c>
      <c r="D52" s="139" t="s">
        <v>13</v>
      </c>
      <c r="E52" s="129" t="s">
        <v>14</v>
      </c>
      <c r="F52" s="35" t="s">
        <v>206</v>
      </c>
      <c r="G52" s="59">
        <v>209483.2</v>
      </c>
      <c r="H52" s="175">
        <v>209483.2</v>
      </c>
      <c r="I52" s="59">
        <v>209483.2</v>
      </c>
      <c r="J52" s="175">
        <v>-58805.74</v>
      </c>
      <c r="K52" s="49">
        <v>0</v>
      </c>
      <c r="L52" s="49">
        <v>0</v>
      </c>
      <c r="M52" s="49">
        <v>0</v>
      </c>
      <c r="N52"/>
      <c r="O52"/>
      <c r="P52"/>
      <c r="Q52"/>
      <c r="R52"/>
      <c r="S52"/>
      <c r="T52"/>
      <c r="U52"/>
      <c r="V52"/>
      <c r="W52"/>
      <c r="X52"/>
      <c r="Y52"/>
      <c r="Z52"/>
    </row>
    <row r="53" spans="1:26" ht="120">
      <c r="A53" s="153">
        <v>44</v>
      </c>
      <c r="B53" s="8" t="s">
        <v>256</v>
      </c>
      <c r="C53" s="8" t="s">
        <v>64</v>
      </c>
      <c r="D53" s="139" t="s">
        <v>13</v>
      </c>
      <c r="E53" s="129" t="s">
        <v>14</v>
      </c>
      <c r="F53" s="35" t="s">
        <v>427</v>
      </c>
      <c r="G53" s="49">
        <v>2275561</v>
      </c>
      <c r="H53" s="49">
        <v>1935167</v>
      </c>
      <c r="I53" s="174">
        <v>1007140.84</v>
      </c>
      <c r="J53" s="49">
        <v>1481298.52</v>
      </c>
      <c r="K53" s="46">
        <v>2196107</v>
      </c>
      <c r="L53" s="46">
        <v>2196107</v>
      </c>
      <c r="M53" s="46">
        <v>2196107</v>
      </c>
      <c r="N53"/>
      <c r="O53"/>
      <c r="P53"/>
      <c r="Q53"/>
      <c r="R53"/>
      <c r="S53"/>
      <c r="T53"/>
      <c r="U53"/>
      <c r="V53"/>
      <c r="W53"/>
      <c r="X53"/>
      <c r="Y53"/>
      <c r="Z53"/>
    </row>
    <row r="54" spans="1:26" ht="150">
      <c r="A54" s="153">
        <v>45</v>
      </c>
      <c r="B54" s="15" t="s">
        <v>258</v>
      </c>
      <c r="C54" s="8" t="s">
        <v>66</v>
      </c>
      <c r="D54" s="139" t="s">
        <v>13</v>
      </c>
      <c r="E54" s="129" t="s">
        <v>14</v>
      </c>
      <c r="F54" s="35" t="s">
        <v>423</v>
      </c>
      <c r="G54" s="50">
        <v>707500</v>
      </c>
      <c r="H54" s="50">
        <v>707500</v>
      </c>
      <c r="I54" s="176">
        <v>30400</v>
      </c>
      <c r="J54" s="50">
        <v>3627266.67</v>
      </c>
      <c r="K54" s="46">
        <v>1646000</v>
      </c>
      <c r="L54" s="46">
        <v>1646000</v>
      </c>
      <c r="M54" s="46">
        <v>1646000</v>
      </c>
      <c r="N54"/>
      <c r="O54"/>
      <c r="P54"/>
      <c r="Q54"/>
      <c r="R54"/>
      <c r="S54"/>
      <c r="T54"/>
      <c r="U54"/>
      <c r="V54"/>
      <c r="W54"/>
      <c r="X54"/>
      <c r="Y54"/>
      <c r="Z54"/>
    </row>
    <row r="55" spans="1:26" ht="165">
      <c r="A55" s="153">
        <v>46</v>
      </c>
      <c r="B55" s="15" t="s">
        <v>200</v>
      </c>
      <c r="C55" s="8" t="s">
        <v>201</v>
      </c>
      <c r="D55" s="139" t="s">
        <v>13</v>
      </c>
      <c r="E55" s="129" t="s">
        <v>14</v>
      </c>
      <c r="F55" s="35" t="s">
        <v>423</v>
      </c>
      <c r="G55" s="45">
        <v>0</v>
      </c>
      <c r="H55" s="49">
        <v>0</v>
      </c>
      <c r="I55" s="45">
        <v>0</v>
      </c>
      <c r="J55" s="50">
        <v>89375.5</v>
      </c>
      <c r="K55" s="46">
        <v>0</v>
      </c>
      <c r="L55" s="46">
        <v>0</v>
      </c>
      <c r="M55" s="46">
        <v>0</v>
      </c>
      <c r="N55"/>
      <c r="O55"/>
      <c r="P55"/>
      <c r="Q55"/>
      <c r="R55"/>
      <c r="S55"/>
      <c r="T55"/>
      <c r="U55"/>
      <c r="V55"/>
      <c r="W55"/>
      <c r="X55"/>
      <c r="Y55"/>
      <c r="Z55"/>
    </row>
    <row r="56" spans="1:26" ht="135">
      <c r="A56" s="153">
        <v>47</v>
      </c>
      <c r="B56" s="8" t="s">
        <v>189</v>
      </c>
      <c r="C56" s="8" t="s">
        <v>259</v>
      </c>
      <c r="D56" s="139" t="s">
        <v>13</v>
      </c>
      <c r="E56" s="129" t="s">
        <v>14</v>
      </c>
      <c r="F56" s="35" t="s">
        <v>423</v>
      </c>
      <c r="G56" s="45">
        <v>372900</v>
      </c>
      <c r="H56" s="174">
        <v>372900</v>
      </c>
      <c r="I56" s="174">
        <v>302494.15000000002</v>
      </c>
      <c r="J56" s="50">
        <v>543076.53</v>
      </c>
      <c r="K56" s="46">
        <v>485000</v>
      </c>
      <c r="L56" s="46">
        <v>485000</v>
      </c>
      <c r="M56" s="46">
        <v>485000</v>
      </c>
      <c r="N56"/>
      <c r="O56"/>
      <c r="P56"/>
      <c r="Q56"/>
      <c r="R56"/>
      <c r="S56"/>
      <c r="T56"/>
      <c r="U56"/>
      <c r="V56"/>
      <c r="W56"/>
      <c r="X56"/>
      <c r="Y56"/>
      <c r="Z56"/>
    </row>
    <row r="57" spans="1:26" ht="135">
      <c r="A57" s="153">
        <v>48</v>
      </c>
      <c r="B57" s="8" t="s">
        <v>190</v>
      </c>
      <c r="C57" s="8" t="s">
        <v>260</v>
      </c>
      <c r="D57" s="139" t="s">
        <v>13</v>
      </c>
      <c r="E57" s="129" t="s">
        <v>14</v>
      </c>
      <c r="F57" s="35" t="s">
        <v>423</v>
      </c>
      <c r="G57" s="45">
        <v>1240000</v>
      </c>
      <c r="H57" s="174">
        <v>1240000</v>
      </c>
      <c r="I57" s="174">
        <v>922260.4</v>
      </c>
      <c r="J57" s="50">
        <v>2266916.11</v>
      </c>
      <c r="K57" s="46">
        <f>1300000</f>
        <v>1300000</v>
      </c>
      <c r="L57" s="46">
        <f t="shared" ref="L57:M57" si="0">1300000</f>
        <v>1300000</v>
      </c>
      <c r="M57" s="46">
        <f t="shared" si="0"/>
        <v>1300000</v>
      </c>
      <c r="N57"/>
      <c r="O57"/>
      <c r="P57"/>
      <c r="Q57"/>
      <c r="R57"/>
      <c r="S57"/>
      <c r="T57"/>
      <c r="U57"/>
      <c r="V57"/>
      <c r="W57"/>
      <c r="X57"/>
      <c r="Y57"/>
      <c r="Z57"/>
    </row>
    <row r="58" spans="1:26" ht="135">
      <c r="A58" s="153">
        <v>49</v>
      </c>
      <c r="B58" s="8" t="s">
        <v>261</v>
      </c>
      <c r="C58" s="8" t="s">
        <v>262</v>
      </c>
      <c r="D58" s="139" t="s">
        <v>13</v>
      </c>
      <c r="E58" s="129" t="s">
        <v>14</v>
      </c>
      <c r="F58" s="35" t="s">
        <v>423</v>
      </c>
      <c r="G58" s="50">
        <v>372000</v>
      </c>
      <c r="H58" s="174">
        <v>4351359.7300000004</v>
      </c>
      <c r="I58" s="174">
        <v>4351359.7300000004</v>
      </c>
      <c r="J58" s="50">
        <v>421945.44</v>
      </c>
      <c r="K58" s="46">
        <v>200000</v>
      </c>
      <c r="L58" s="46">
        <v>200000</v>
      </c>
      <c r="M58" s="46">
        <v>200000</v>
      </c>
      <c r="N58"/>
      <c r="O58"/>
      <c r="P58"/>
      <c r="Q58"/>
      <c r="R58"/>
      <c r="S58"/>
      <c r="T58"/>
      <c r="U58"/>
      <c r="V58"/>
      <c r="W58"/>
      <c r="X58"/>
      <c r="Y58"/>
      <c r="Z58"/>
    </row>
    <row r="59" spans="1:26" ht="165">
      <c r="A59" s="153">
        <v>50</v>
      </c>
      <c r="B59" s="15" t="s">
        <v>191</v>
      </c>
      <c r="C59" s="8" t="s">
        <v>263</v>
      </c>
      <c r="D59" s="139" t="s">
        <v>13</v>
      </c>
      <c r="E59" s="129" t="s">
        <v>14</v>
      </c>
      <c r="F59" s="35" t="s">
        <v>423</v>
      </c>
      <c r="G59" s="50">
        <v>90500</v>
      </c>
      <c r="H59" s="174">
        <v>252260</v>
      </c>
      <c r="I59" s="174">
        <v>252258.11</v>
      </c>
      <c r="J59" s="50">
        <v>179712.18</v>
      </c>
      <c r="K59" s="46">
        <v>110000</v>
      </c>
      <c r="L59" s="46">
        <v>110000</v>
      </c>
      <c r="M59" s="46">
        <v>110000</v>
      </c>
      <c r="N59"/>
      <c r="O59"/>
      <c r="P59"/>
      <c r="Q59"/>
      <c r="R59"/>
      <c r="S59"/>
      <c r="T59"/>
      <c r="U59"/>
      <c r="V59"/>
      <c r="W59"/>
      <c r="X59"/>
      <c r="Y59"/>
      <c r="Z59"/>
    </row>
    <row r="60" spans="1:26" ht="135">
      <c r="A60" s="153">
        <v>51</v>
      </c>
      <c r="B60" s="15" t="s">
        <v>192</v>
      </c>
      <c r="C60" s="8" t="s">
        <v>264</v>
      </c>
      <c r="D60" s="139" t="s">
        <v>13</v>
      </c>
      <c r="E60" s="129" t="s">
        <v>14</v>
      </c>
      <c r="F60" s="35" t="s">
        <v>423</v>
      </c>
      <c r="G60" s="50">
        <v>192000</v>
      </c>
      <c r="H60" s="174">
        <v>192000</v>
      </c>
      <c r="I60" s="174">
        <v>108613.08</v>
      </c>
      <c r="J60" s="50">
        <v>211514.14</v>
      </c>
      <c r="K60" s="46">
        <v>140000</v>
      </c>
      <c r="L60" s="46">
        <v>140000</v>
      </c>
      <c r="M60" s="46">
        <v>140000</v>
      </c>
      <c r="N60"/>
      <c r="O60"/>
      <c r="P60"/>
      <c r="Q60"/>
      <c r="R60"/>
      <c r="S60"/>
      <c r="T60"/>
      <c r="U60"/>
      <c r="V60"/>
      <c r="W60"/>
      <c r="X60"/>
      <c r="Y60"/>
      <c r="Z60"/>
    </row>
    <row r="61" spans="1:26" ht="150">
      <c r="A61" s="153">
        <v>52</v>
      </c>
      <c r="B61" s="15" t="s">
        <v>193</v>
      </c>
      <c r="C61" s="8" t="s">
        <v>69</v>
      </c>
      <c r="D61" s="139" t="s">
        <v>13</v>
      </c>
      <c r="E61" s="129" t="s">
        <v>14</v>
      </c>
      <c r="F61" s="35" t="s">
        <v>70</v>
      </c>
      <c r="G61" s="49">
        <v>33060.69</v>
      </c>
      <c r="H61" s="49">
        <v>9225.2800000000007</v>
      </c>
      <c r="I61" s="174">
        <v>3226.4</v>
      </c>
      <c r="J61" s="174">
        <v>13857.34</v>
      </c>
      <c r="K61" s="49">
        <v>27080.67</v>
      </c>
      <c r="L61" s="46">
        <v>9155</v>
      </c>
      <c r="M61" s="46">
        <v>9155</v>
      </c>
      <c r="N61"/>
      <c r="O61"/>
      <c r="P61"/>
      <c r="Q61"/>
      <c r="R61"/>
      <c r="S61"/>
      <c r="T61"/>
      <c r="U61"/>
      <c r="V61"/>
      <c r="W61"/>
      <c r="X61"/>
      <c r="Y61"/>
      <c r="Z61"/>
    </row>
    <row r="62" spans="1:26" ht="150">
      <c r="A62" s="153">
        <v>53</v>
      </c>
      <c r="B62" s="15" t="s">
        <v>193</v>
      </c>
      <c r="C62" s="8" t="s">
        <v>167</v>
      </c>
      <c r="D62" s="139" t="s">
        <v>13</v>
      </c>
      <c r="E62" s="129" t="s">
        <v>14</v>
      </c>
      <c r="F62" s="35" t="s">
        <v>305</v>
      </c>
      <c r="G62" s="45">
        <v>7500</v>
      </c>
      <c r="H62" s="45">
        <v>7500</v>
      </c>
      <c r="I62" s="45">
        <v>14500</v>
      </c>
      <c r="J62" s="49">
        <v>7000</v>
      </c>
      <c r="K62" s="46">
        <v>4650</v>
      </c>
      <c r="L62" s="46">
        <v>4650</v>
      </c>
      <c r="M62" s="46">
        <v>4650</v>
      </c>
      <c r="N62"/>
      <c r="O62"/>
      <c r="P62"/>
      <c r="Q62"/>
      <c r="R62"/>
      <c r="S62"/>
      <c r="T62"/>
      <c r="U62"/>
      <c r="V62"/>
      <c r="W62"/>
      <c r="X62"/>
      <c r="Y62"/>
      <c r="Z62"/>
    </row>
    <row r="63" spans="1:26" ht="195">
      <c r="A63" s="153">
        <v>54</v>
      </c>
      <c r="B63" s="15" t="s">
        <v>266</v>
      </c>
      <c r="C63" s="12" t="s">
        <v>73</v>
      </c>
      <c r="D63" s="139" t="s">
        <v>13</v>
      </c>
      <c r="E63" s="129" t="s">
        <v>14</v>
      </c>
      <c r="F63" s="35" t="s">
        <v>70</v>
      </c>
      <c r="G63" s="49">
        <v>10350</v>
      </c>
      <c r="H63" s="174">
        <v>9715.9</v>
      </c>
      <c r="I63" s="174">
        <v>5946.75</v>
      </c>
      <c r="J63" s="49">
        <v>16184.3</v>
      </c>
      <c r="K63" s="46">
        <v>17849.03</v>
      </c>
      <c r="L63" s="46">
        <v>11133.33</v>
      </c>
      <c r="M63" s="46">
        <v>11133.33</v>
      </c>
      <c r="N63"/>
      <c r="O63"/>
      <c r="P63"/>
      <c r="Q63"/>
      <c r="R63"/>
      <c r="S63"/>
      <c r="T63"/>
      <c r="U63"/>
      <c r="V63"/>
      <c r="W63"/>
      <c r="X63"/>
      <c r="Y63"/>
      <c r="Z63"/>
    </row>
    <row r="64" spans="1:26" ht="195">
      <c r="A64" s="153">
        <v>55</v>
      </c>
      <c r="B64" s="15" t="s">
        <v>266</v>
      </c>
      <c r="C64" s="12" t="s">
        <v>74</v>
      </c>
      <c r="D64" s="139" t="s">
        <v>13</v>
      </c>
      <c r="E64" s="129" t="s">
        <v>14</v>
      </c>
      <c r="F64" s="35" t="s">
        <v>305</v>
      </c>
      <c r="G64" s="49">
        <v>16000</v>
      </c>
      <c r="H64" s="49">
        <v>16000</v>
      </c>
      <c r="I64" s="174">
        <v>7250</v>
      </c>
      <c r="J64" s="49">
        <v>9500.01</v>
      </c>
      <c r="K64" s="46">
        <v>6840</v>
      </c>
      <c r="L64" s="46">
        <v>4400</v>
      </c>
      <c r="M64" s="46">
        <v>2400</v>
      </c>
      <c r="N64"/>
      <c r="O64"/>
      <c r="P64"/>
      <c r="Q64"/>
      <c r="R64"/>
      <c r="S64"/>
      <c r="T64"/>
      <c r="U64"/>
      <c r="V64"/>
      <c r="W64"/>
      <c r="X64"/>
      <c r="Y64"/>
      <c r="Z64"/>
    </row>
    <row r="65" spans="1:26" ht="150">
      <c r="A65" s="153">
        <v>56</v>
      </c>
      <c r="B65" s="15" t="s">
        <v>168</v>
      </c>
      <c r="C65" s="12" t="s">
        <v>75</v>
      </c>
      <c r="D65" s="139" t="s">
        <v>13</v>
      </c>
      <c r="E65" s="129" t="s">
        <v>14</v>
      </c>
      <c r="F65" s="35" t="s">
        <v>70</v>
      </c>
      <c r="G65" s="45">
        <v>150</v>
      </c>
      <c r="H65" s="49">
        <v>250</v>
      </c>
      <c r="I65" s="45">
        <v>150</v>
      </c>
      <c r="J65" s="45">
        <v>150</v>
      </c>
      <c r="K65" s="46">
        <v>0</v>
      </c>
      <c r="L65" s="46">
        <v>50</v>
      </c>
      <c r="M65" s="46">
        <v>50</v>
      </c>
      <c r="N65"/>
      <c r="O65"/>
      <c r="P65"/>
      <c r="Q65"/>
      <c r="R65"/>
      <c r="S65"/>
      <c r="T65"/>
      <c r="U65"/>
      <c r="V65"/>
      <c r="W65"/>
      <c r="X65"/>
      <c r="Y65"/>
      <c r="Z65"/>
    </row>
    <row r="66" spans="1:26" ht="150">
      <c r="A66" s="153">
        <v>57</v>
      </c>
      <c r="B66" s="15" t="s">
        <v>168</v>
      </c>
      <c r="C66" s="8" t="s">
        <v>76</v>
      </c>
      <c r="D66" s="139" t="s">
        <v>13</v>
      </c>
      <c r="E66" s="129" t="s">
        <v>14</v>
      </c>
      <c r="F66" s="35" t="s">
        <v>305</v>
      </c>
      <c r="G66" s="45">
        <v>3700</v>
      </c>
      <c r="H66" s="52">
        <v>3700</v>
      </c>
      <c r="I66" s="45">
        <v>0</v>
      </c>
      <c r="J66" s="49">
        <v>0.28000000000000003</v>
      </c>
      <c r="K66" s="46">
        <v>2240</v>
      </c>
      <c r="L66" s="46">
        <v>2240</v>
      </c>
      <c r="M66" s="46">
        <v>2240</v>
      </c>
      <c r="N66"/>
      <c r="O66"/>
      <c r="P66"/>
      <c r="Q66"/>
      <c r="R66"/>
      <c r="S66"/>
      <c r="T66"/>
      <c r="U66"/>
      <c r="V66"/>
      <c r="W66"/>
      <c r="X66"/>
      <c r="Y66"/>
      <c r="Z66"/>
    </row>
    <row r="67" spans="1:26" ht="180">
      <c r="A67" s="153">
        <v>58</v>
      </c>
      <c r="B67" s="15" t="s">
        <v>318</v>
      </c>
      <c r="C67" s="8" t="s">
        <v>78</v>
      </c>
      <c r="D67" s="139" t="s">
        <v>13</v>
      </c>
      <c r="E67" s="129" t="s">
        <v>14</v>
      </c>
      <c r="F67" s="35" t="s">
        <v>305</v>
      </c>
      <c r="G67" s="45">
        <v>75</v>
      </c>
      <c r="H67" s="52">
        <v>75</v>
      </c>
      <c r="I67" s="45">
        <v>500</v>
      </c>
      <c r="J67" s="49">
        <v>0</v>
      </c>
      <c r="K67" s="45">
        <v>150</v>
      </c>
      <c r="L67" s="45">
        <v>150</v>
      </c>
      <c r="M67" s="45">
        <v>150</v>
      </c>
      <c r="N67"/>
      <c r="O67"/>
      <c r="P67"/>
      <c r="Q67"/>
      <c r="R67"/>
      <c r="S67"/>
      <c r="T67"/>
      <c r="U67"/>
      <c r="V67"/>
      <c r="W67"/>
      <c r="X67"/>
      <c r="Y67"/>
      <c r="Z67"/>
    </row>
    <row r="68" spans="1:26" ht="150">
      <c r="A68" s="153">
        <v>59</v>
      </c>
      <c r="B68" s="15" t="s">
        <v>390</v>
      </c>
      <c r="C68" s="12" t="s">
        <v>391</v>
      </c>
      <c r="D68" s="139" t="s">
        <v>13</v>
      </c>
      <c r="E68" s="129" t="s">
        <v>14</v>
      </c>
      <c r="F68" s="34" t="s">
        <v>70</v>
      </c>
      <c r="G68" s="49">
        <v>0</v>
      </c>
      <c r="H68" s="49">
        <v>0</v>
      </c>
      <c r="I68" s="45">
        <v>1500</v>
      </c>
      <c r="J68" s="49">
        <v>0</v>
      </c>
      <c r="K68" s="49">
        <v>0</v>
      </c>
      <c r="L68" s="49">
        <v>0</v>
      </c>
      <c r="M68" s="49">
        <v>0</v>
      </c>
      <c r="N68"/>
      <c r="O68"/>
      <c r="P68"/>
      <c r="Q68"/>
      <c r="R68"/>
      <c r="S68"/>
      <c r="T68"/>
      <c r="U68"/>
      <c r="V68"/>
      <c r="W68"/>
      <c r="X68"/>
      <c r="Y68"/>
      <c r="Z68"/>
    </row>
    <row r="69" spans="1:26" ht="150">
      <c r="A69" s="153">
        <v>60</v>
      </c>
      <c r="B69" s="15" t="s">
        <v>294</v>
      </c>
      <c r="C69" s="12" t="s">
        <v>79</v>
      </c>
      <c r="D69" s="139" t="s">
        <v>13</v>
      </c>
      <c r="E69" s="129" t="s">
        <v>14</v>
      </c>
      <c r="F69" s="34" t="s">
        <v>70</v>
      </c>
      <c r="G69" s="45">
        <v>45750</v>
      </c>
      <c r="H69" s="49">
        <v>0</v>
      </c>
      <c r="I69" s="45">
        <v>0</v>
      </c>
      <c r="J69" s="45">
        <v>0</v>
      </c>
      <c r="K69" s="46">
        <v>93278.39</v>
      </c>
      <c r="L69" s="46">
        <v>47611.67</v>
      </c>
      <c r="M69" s="46">
        <v>47611.67</v>
      </c>
      <c r="N69"/>
      <c r="O69"/>
      <c r="P69"/>
      <c r="Q69"/>
      <c r="R69"/>
      <c r="S69"/>
      <c r="T69"/>
      <c r="U69"/>
      <c r="V69"/>
      <c r="W69"/>
      <c r="X69"/>
      <c r="Y69"/>
      <c r="Z69"/>
    </row>
    <row r="70" spans="1:26" ht="150">
      <c r="A70" s="153">
        <v>61</v>
      </c>
      <c r="B70" s="15" t="s">
        <v>295</v>
      </c>
      <c r="C70" s="12" t="s">
        <v>360</v>
      </c>
      <c r="D70" s="139" t="s">
        <v>13</v>
      </c>
      <c r="E70" s="129" t="s">
        <v>14</v>
      </c>
      <c r="F70" s="34" t="s">
        <v>70</v>
      </c>
      <c r="G70" s="45">
        <v>450</v>
      </c>
      <c r="H70" s="49">
        <v>450</v>
      </c>
      <c r="I70" s="45">
        <v>0</v>
      </c>
      <c r="J70" s="45">
        <v>0</v>
      </c>
      <c r="K70" s="45">
        <v>450</v>
      </c>
      <c r="L70" s="45">
        <v>450</v>
      </c>
      <c r="M70" s="45">
        <v>450</v>
      </c>
      <c r="N70"/>
      <c r="O70"/>
      <c r="P70"/>
      <c r="Q70"/>
      <c r="R70"/>
      <c r="S70"/>
      <c r="T70"/>
      <c r="U70"/>
      <c r="V70"/>
      <c r="W70"/>
      <c r="X70"/>
      <c r="Y70"/>
      <c r="Z70"/>
    </row>
    <row r="71" spans="1:26" ht="180">
      <c r="A71" s="153">
        <v>62</v>
      </c>
      <c r="B71" s="15" t="s">
        <v>408</v>
      </c>
      <c r="C71" s="8" t="s">
        <v>80</v>
      </c>
      <c r="D71" s="139" t="s">
        <v>13</v>
      </c>
      <c r="E71" s="129" t="s">
        <v>14</v>
      </c>
      <c r="F71" s="35" t="s">
        <v>305</v>
      </c>
      <c r="G71" s="45">
        <v>11700</v>
      </c>
      <c r="H71" s="52">
        <v>4500</v>
      </c>
      <c r="I71" s="45">
        <v>0</v>
      </c>
      <c r="J71" s="45">
        <v>0</v>
      </c>
      <c r="K71" s="46">
        <v>0</v>
      </c>
      <c r="L71" s="46">
        <v>0</v>
      </c>
      <c r="M71" s="46">
        <v>0</v>
      </c>
      <c r="N71"/>
      <c r="O71"/>
      <c r="P71"/>
      <c r="Q71"/>
      <c r="R71"/>
      <c r="S71"/>
      <c r="T71"/>
      <c r="U71"/>
      <c r="V71"/>
      <c r="W71"/>
      <c r="X71"/>
      <c r="Y71"/>
      <c r="Z71"/>
    </row>
    <row r="72" spans="1:26" ht="255">
      <c r="A72" s="153">
        <v>63</v>
      </c>
      <c r="B72" s="15" t="s">
        <v>319</v>
      </c>
      <c r="C72" s="8" t="s">
        <v>71</v>
      </c>
      <c r="D72" s="139" t="s">
        <v>13</v>
      </c>
      <c r="E72" s="129" t="s">
        <v>14</v>
      </c>
      <c r="F72" s="35" t="s">
        <v>305</v>
      </c>
      <c r="G72" s="45">
        <v>1000</v>
      </c>
      <c r="H72" s="49">
        <v>300</v>
      </c>
      <c r="I72" s="45">
        <v>0</v>
      </c>
      <c r="J72" s="49">
        <v>15207.32</v>
      </c>
      <c r="K72" s="46">
        <v>4845</v>
      </c>
      <c r="L72" s="46">
        <v>4845</v>
      </c>
      <c r="M72" s="46">
        <v>4845</v>
      </c>
      <c r="N72"/>
      <c r="O72"/>
      <c r="P72"/>
      <c r="Q72"/>
      <c r="R72"/>
      <c r="S72"/>
      <c r="T72"/>
      <c r="U72"/>
      <c r="V72"/>
      <c r="W72"/>
      <c r="X72"/>
      <c r="Y72"/>
      <c r="Z72"/>
    </row>
    <row r="73" spans="1:26" ht="165">
      <c r="A73" s="153">
        <v>64</v>
      </c>
      <c r="B73" s="15" t="s">
        <v>194</v>
      </c>
      <c r="C73" s="8" t="s">
        <v>81</v>
      </c>
      <c r="D73" s="139" t="s">
        <v>13</v>
      </c>
      <c r="E73" s="129" t="s">
        <v>14</v>
      </c>
      <c r="F73" s="35" t="s">
        <v>305</v>
      </c>
      <c r="G73" s="45">
        <v>3550</v>
      </c>
      <c r="H73" s="49">
        <v>7505.71</v>
      </c>
      <c r="I73" s="45">
        <v>7505.71</v>
      </c>
      <c r="J73" s="49">
        <v>10500</v>
      </c>
      <c r="K73" s="46">
        <v>15170</v>
      </c>
      <c r="L73" s="46">
        <v>15170</v>
      </c>
      <c r="M73" s="46">
        <v>15170</v>
      </c>
      <c r="N73"/>
      <c r="O73"/>
      <c r="P73"/>
      <c r="Q73"/>
      <c r="R73"/>
      <c r="S73"/>
      <c r="T73"/>
      <c r="U73"/>
      <c r="V73"/>
      <c r="W73"/>
      <c r="X73"/>
      <c r="Y73"/>
      <c r="Z73"/>
    </row>
    <row r="74" spans="1:26" ht="150">
      <c r="A74" s="153">
        <v>65</v>
      </c>
      <c r="B74" s="15" t="s">
        <v>195</v>
      </c>
      <c r="C74" s="8" t="s">
        <v>82</v>
      </c>
      <c r="D74" s="139" t="s">
        <v>13</v>
      </c>
      <c r="E74" s="129" t="s">
        <v>14</v>
      </c>
      <c r="F74" s="35" t="s">
        <v>305</v>
      </c>
      <c r="G74" s="45">
        <v>25575</v>
      </c>
      <c r="H74" s="49">
        <v>20500</v>
      </c>
      <c r="I74" s="45">
        <v>20500</v>
      </c>
      <c r="J74" s="49">
        <v>11000</v>
      </c>
      <c r="K74" s="46">
        <v>21355</v>
      </c>
      <c r="L74" s="46">
        <v>21355</v>
      </c>
      <c r="M74" s="46">
        <v>21355</v>
      </c>
      <c r="N74"/>
      <c r="O74"/>
      <c r="P74"/>
      <c r="Q74"/>
      <c r="R74"/>
      <c r="S74"/>
      <c r="T74"/>
      <c r="U74"/>
      <c r="V74"/>
      <c r="W74"/>
      <c r="X74"/>
      <c r="Y74"/>
      <c r="Z74"/>
    </row>
    <row r="75" spans="1:26" ht="180">
      <c r="A75" s="153">
        <v>66</v>
      </c>
      <c r="B75" s="15" t="s">
        <v>296</v>
      </c>
      <c r="C75" s="8" t="s">
        <v>83</v>
      </c>
      <c r="D75" s="139" t="s">
        <v>13</v>
      </c>
      <c r="E75" s="129" t="s">
        <v>14</v>
      </c>
      <c r="F75" s="34" t="s">
        <v>70</v>
      </c>
      <c r="G75" s="49">
        <v>31347.35</v>
      </c>
      <c r="H75" s="49">
        <v>18085.66</v>
      </c>
      <c r="I75" s="174">
        <v>5800.27</v>
      </c>
      <c r="J75" s="49">
        <v>14078.87</v>
      </c>
      <c r="K75" s="46">
        <v>30546.080000000002</v>
      </c>
      <c r="L75" s="46">
        <v>11723.33</v>
      </c>
      <c r="M75" s="46">
        <v>11723.33</v>
      </c>
      <c r="N75"/>
      <c r="O75"/>
      <c r="P75"/>
      <c r="Q75"/>
      <c r="R75"/>
      <c r="S75"/>
      <c r="T75"/>
      <c r="U75"/>
      <c r="V75"/>
      <c r="W75"/>
      <c r="X75"/>
      <c r="Y75"/>
      <c r="Z75"/>
    </row>
    <row r="76" spans="1:26" ht="180">
      <c r="A76" s="153">
        <v>67</v>
      </c>
      <c r="B76" s="15" t="s">
        <v>296</v>
      </c>
      <c r="C76" s="8" t="s">
        <v>84</v>
      </c>
      <c r="D76" s="139" t="s">
        <v>13</v>
      </c>
      <c r="E76" s="129" t="s">
        <v>14</v>
      </c>
      <c r="F76" s="35" t="s">
        <v>305</v>
      </c>
      <c r="G76" s="49">
        <v>68100</v>
      </c>
      <c r="H76" s="45">
        <v>215000</v>
      </c>
      <c r="I76" s="174">
        <v>239692.6</v>
      </c>
      <c r="J76" s="49">
        <v>69094.58</v>
      </c>
      <c r="K76" s="46">
        <v>107100</v>
      </c>
      <c r="L76" s="46">
        <v>107100</v>
      </c>
      <c r="M76" s="46">
        <v>107100</v>
      </c>
      <c r="N76"/>
      <c r="O76"/>
      <c r="P76"/>
      <c r="Q76"/>
      <c r="R76"/>
      <c r="S76"/>
      <c r="T76"/>
      <c r="U76"/>
      <c r="V76"/>
      <c r="W76"/>
      <c r="X76"/>
      <c r="Y76"/>
      <c r="Z76"/>
    </row>
    <row r="77" spans="1:26" ht="90">
      <c r="A77" s="153">
        <v>68</v>
      </c>
      <c r="B77" s="8" t="s">
        <v>297</v>
      </c>
      <c r="C77" s="8" t="s">
        <v>85</v>
      </c>
      <c r="D77" s="139" t="s">
        <v>13</v>
      </c>
      <c r="E77" s="129" t="s">
        <v>14</v>
      </c>
      <c r="F77" s="35" t="s">
        <v>422</v>
      </c>
      <c r="G77" s="45">
        <v>0</v>
      </c>
      <c r="H77" s="49">
        <v>0</v>
      </c>
      <c r="I77" s="45">
        <v>0</v>
      </c>
      <c r="J77" s="45">
        <v>2000</v>
      </c>
      <c r="K77" s="46">
        <v>3666.67</v>
      </c>
      <c r="L77" s="46">
        <v>3666.67</v>
      </c>
      <c r="M77" s="46">
        <v>3666.67</v>
      </c>
      <c r="N77"/>
      <c r="O77"/>
      <c r="P77"/>
      <c r="Q77"/>
      <c r="R77"/>
      <c r="S77"/>
      <c r="T77"/>
      <c r="U77"/>
      <c r="V77"/>
      <c r="W77"/>
      <c r="X77"/>
      <c r="Y77"/>
      <c r="Z77"/>
    </row>
    <row r="78" spans="1:26" ht="135">
      <c r="A78" s="153">
        <v>69</v>
      </c>
      <c r="B78" s="8" t="s">
        <v>86</v>
      </c>
      <c r="C78" s="12" t="s">
        <v>303</v>
      </c>
      <c r="D78" s="139" t="s">
        <v>13</v>
      </c>
      <c r="E78" s="129" t="s">
        <v>14</v>
      </c>
      <c r="F78" s="35" t="s">
        <v>422</v>
      </c>
      <c r="G78" s="49">
        <v>2862.57</v>
      </c>
      <c r="H78" s="45">
        <v>4343.41</v>
      </c>
      <c r="I78" s="49">
        <v>0</v>
      </c>
      <c r="J78" s="49">
        <v>109.4</v>
      </c>
      <c r="K78" s="46">
        <v>3254.9</v>
      </c>
      <c r="L78" s="46">
        <v>3254.9</v>
      </c>
      <c r="M78" s="46">
        <v>3254.9</v>
      </c>
      <c r="N78"/>
      <c r="O78"/>
      <c r="P78"/>
      <c r="Q78"/>
      <c r="R78"/>
      <c r="S78"/>
      <c r="T78"/>
      <c r="U78"/>
      <c r="V78"/>
      <c r="W78"/>
      <c r="X78"/>
      <c r="Y78"/>
      <c r="Z78"/>
    </row>
    <row r="79" spans="1:26" ht="135">
      <c r="A79" s="153">
        <v>70</v>
      </c>
      <c r="B79" s="8" t="s">
        <v>86</v>
      </c>
      <c r="C79" s="8" t="s">
        <v>304</v>
      </c>
      <c r="D79" s="139" t="s">
        <v>13</v>
      </c>
      <c r="E79" s="129" t="s">
        <v>14</v>
      </c>
      <c r="F79" s="35" t="s">
        <v>206</v>
      </c>
      <c r="G79" s="45">
        <v>24823392.559999999</v>
      </c>
      <c r="H79" s="45">
        <v>24823392.559999999</v>
      </c>
      <c r="I79" s="52">
        <v>24644382.300000001</v>
      </c>
      <c r="J79" s="52">
        <v>108685.15</v>
      </c>
      <c r="K79" s="45">
        <v>0</v>
      </c>
      <c r="L79" s="45">
        <v>0</v>
      </c>
      <c r="M79" s="45">
        <v>0</v>
      </c>
      <c r="N79"/>
      <c r="O79"/>
      <c r="P79"/>
      <c r="Q79"/>
      <c r="R79"/>
      <c r="S79"/>
      <c r="T79"/>
      <c r="U79"/>
      <c r="V79"/>
      <c r="W79"/>
      <c r="X79"/>
      <c r="Y79"/>
      <c r="Z79"/>
    </row>
    <row r="80" spans="1:26" ht="150">
      <c r="A80" s="153">
        <v>71</v>
      </c>
      <c r="B80" s="8" t="s">
        <v>86</v>
      </c>
      <c r="C80" s="12" t="s">
        <v>173</v>
      </c>
      <c r="D80" s="139" t="s">
        <v>13</v>
      </c>
      <c r="E80" s="129" t="s">
        <v>14</v>
      </c>
      <c r="F80" s="35" t="s">
        <v>426</v>
      </c>
      <c r="G80" s="52">
        <v>0</v>
      </c>
      <c r="H80" s="52">
        <v>79988.97</v>
      </c>
      <c r="I80" s="52">
        <v>79988.97</v>
      </c>
      <c r="J80" s="49">
        <v>70296.23</v>
      </c>
      <c r="K80" s="46">
        <v>0</v>
      </c>
      <c r="L80" s="46">
        <v>0</v>
      </c>
      <c r="M80" s="46">
        <v>0</v>
      </c>
      <c r="N80"/>
      <c r="O80"/>
      <c r="P80"/>
      <c r="Q80"/>
      <c r="R80"/>
      <c r="S80"/>
      <c r="T80"/>
      <c r="U80"/>
      <c r="V80"/>
      <c r="W80"/>
      <c r="X80"/>
      <c r="Y80"/>
      <c r="Z80"/>
    </row>
    <row r="81" spans="1:26" ht="270">
      <c r="A81" s="153">
        <v>72</v>
      </c>
      <c r="B81" s="15" t="s">
        <v>394</v>
      </c>
      <c r="C81" s="12" t="s">
        <v>393</v>
      </c>
      <c r="D81" s="139" t="s">
        <v>13</v>
      </c>
      <c r="E81" s="129" t="s">
        <v>14</v>
      </c>
      <c r="F81" s="35" t="s">
        <v>206</v>
      </c>
      <c r="G81" s="52">
        <v>0</v>
      </c>
      <c r="H81" s="52">
        <v>0</v>
      </c>
      <c r="I81" s="52">
        <v>0</v>
      </c>
      <c r="J81" s="52">
        <v>18575.88</v>
      </c>
      <c r="K81" s="46">
        <v>0</v>
      </c>
      <c r="L81" s="46">
        <v>0</v>
      </c>
      <c r="M81" s="46">
        <v>0</v>
      </c>
      <c r="N81"/>
      <c r="O81"/>
      <c r="P81"/>
      <c r="Q81"/>
      <c r="R81"/>
      <c r="S81"/>
      <c r="T81"/>
      <c r="U81"/>
      <c r="V81"/>
      <c r="W81"/>
      <c r="X81"/>
      <c r="Y81"/>
      <c r="Z81"/>
    </row>
    <row r="82" spans="1:26" ht="120">
      <c r="A82" s="153">
        <v>73</v>
      </c>
      <c r="B82" s="8" t="s">
        <v>158</v>
      </c>
      <c r="C82" s="8" t="s">
        <v>87</v>
      </c>
      <c r="D82" s="139" t="s">
        <v>13</v>
      </c>
      <c r="E82" s="129" t="s">
        <v>14</v>
      </c>
      <c r="F82" s="35" t="s">
        <v>72</v>
      </c>
      <c r="G82" s="49">
        <v>0</v>
      </c>
      <c r="H82" s="49">
        <v>0</v>
      </c>
      <c r="I82" s="52">
        <v>0</v>
      </c>
      <c r="J82" s="49">
        <v>-154873.26999999999</v>
      </c>
      <c r="K82" s="49">
        <v>0</v>
      </c>
      <c r="L82" s="49">
        <v>0</v>
      </c>
      <c r="M82" s="49">
        <v>0</v>
      </c>
      <c r="N82"/>
      <c r="O82"/>
      <c r="P82"/>
      <c r="Q82"/>
      <c r="R82"/>
      <c r="S82"/>
      <c r="T82"/>
      <c r="U82"/>
      <c r="V82"/>
      <c r="W82"/>
      <c r="X82"/>
      <c r="Y82"/>
      <c r="Z82"/>
    </row>
    <row r="83" spans="1:26" ht="120">
      <c r="A83" s="153">
        <v>74</v>
      </c>
      <c r="B83" s="8" t="s">
        <v>158</v>
      </c>
      <c r="C83" s="8" t="s">
        <v>88</v>
      </c>
      <c r="D83" s="139" t="s">
        <v>13</v>
      </c>
      <c r="E83" s="129" t="s">
        <v>14</v>
      </c>
      <c r="F83" s="35" t="s">
        <v>422</v>
      </c>
      <c r="G83" s="49">
        <v>0</v>
      </c>
      <c r="H83" s="49">
        <v>0</v>
      </c>
      <c r="I83" s="45">
        <v>0</v>
      </c>
      <c r="J83" s="45">
        <v>0</v>
      </c>
      <c r="K83" s="63">
        <v>550.64</v>
      </c>
      <c r="L83" s="63">
        <v>550.64</v>
      </c>
      <c r="M83" s="63">
        <v>550.64</v>
      </c>
      <c r="N83"/>
      <c r="O83"/>
      <c r="P83"/>
      <c r="Q83"/>
      <c r="R83"/>
      <c r="S83"/>
      <c r="T83"/>
      <c r="U83"/>
      <c r="V83"/>
      <c r="W83"/>
      <c r="X83"/>
      <c r="Y83"/>
      <c r="Z83"/>
    </row>
    <row r="84" spans="1:26" ht="300">
      <c r="A84" s="153">
        <v>75</v>
      </c>
      <c r="B84" s="15" t="s">
        <v>429</v>
      </c>
      <c r="C84" s="8" t="s">
        <v>169</v>
      </c>
      <c r="D84" s="139" t="s">
        <v>13</v>
      </c>
      <c r="E84" s="129" t="s">
        <v>14</v>
      </c>
      <c r="F84" s="35" t="s">
        <v>94</v>
      </c>
      <c r="G84" s="72">
        <v>0</v>
      </c>
      <c r="H84" s="72">
        <v>143895.51999999999</v>
      </c>
      <c r="I84" s="72">
        <v>143895.51999999999</v>
      </c>
      <c r="J84" s="49">
        <v>196953.96</v>
      </c>
      <c r="K84" s="45">
        <v>0</v>
      </c>
      <c r="L84" s="45">
        <v>0</v>
      </c>
      <c r="M84" s="45">
        <v>0</v>
      </c>
      <c r="N84"/>
      <c r="O84"/>
      <c r="P84"/>
      <c r="Q84"/>
      <c r="R84"/>
      <c r="S84"/>
      <c r="T84"/>
      <c r="U84"/>
      <c r="V84"/>
      <c r="W84"/>
      <c r="X84"/>
      <c r="Y84"/>
      <c r="Z84"/>
    </row>
    <row r="85" spans="1:26" ht="300">
      <c r="A85" s="153">
        <v>76</v>
      </c>
      <c r="B85" s="15" t="s">
        <v>429</v>
      </c>
      <c r="C85" s="8" t="s">
        <v>300</v>
      </c>
      <c r="D85" s="139" t="s">
        <v>13</v>
      </c>
      <c r="E85" s="129" t="s">
        <v>14</v>
      </c>
      <c r="F85" s="35" t="s">
        <v>95</v>
      </c>
      <c r="G85" s="45">
        <v>0</v>
      </c>
      <c r="H85" s="49">
        <v>12000</v>
      </c>
      <c r="I85" s="45">
        <v>12000</v>
      </c>
      <c r="J85" s="49">
        <v>0</v>
      </c>
      <c r="K85" s="45">
        <v>0</v>
      </c>
      <c r="L85" s="45">
        <v>0</v>
      </c>
      <c r="M85" s="45">
        <v>0</v>
      </c>
      <c r="N85"/>
      <c r="O85"/>
      <c r="P85"/>
      <c r="Q85"/>
      <c r="R85"/>
      <c r="S85"/>
      <c r="T85"/>
      <c r="U85"/>
      <c r="V85"/>
      <c r="W85"/>
      <c r="X85"/>
      <c r="Y85"/>
      <c r="Z85"/>
    </row>
    <row r="86" spans="1:26" ht="90">
      <c r="A86" s="153">
        <v>77</v>
      </c>
      <c r="B86" s="8" t="s">
        <v>99</v>
      </c>
      <c r="C86" s="8" t="s">
        <v>100</v>
      </c>
      <c r="D86" s="139" t="s">
        <v>13</v>
      </c>
      <c r="E86" s="129" t="s">
        <v>14</v>
      </c>
      <c r="F86" s="35" t="s">
        <v>422</v>
      </c>
      <c r="G86" s="45">
        <v>0</v>
      </c>
      <c r="H86" s="52">
        <v>0</v>
      </c>
      <c r="I86" s="45">
        <v>0</v>
      </c>
      <c r="J86" s="45">
        <v>0</v>
      </c>
      <c r="K86" s="45">
        <v>0</v>
      </c>
      <c r="L86" s="45">
        <v>0</v>
      </c>
      <c r="M86" s="45">
        <v>0</v>
      </c>
      <c r="N86"/>
      <c r="O86"/>
      <c r="P86"/>
      <c r="Q86"/>
      <c r="R86"/>
      <c r="S86"/>
      <c r="T86"/>
      <c r="U86"/>
      <c r="V86"/>
      <c r="W86"/>
      <c r="X86"/>
      <c r="Y86"/>
      <c r="Z86"/>
    </row>
    <row r="87" spans="1:26" ht="135">
      <c r="A87" s="153">
        <v>78</v>
      </c>
      <c r="B87" s="8" t="s">
        <v>99</v>
      </c>
      <c r="C87" s="8" t="s">
        <v>101</v>
      </c>
      <c r="D87" s="139" t="s">
        <v>13</v>
      </c>
      <c r="E87" s="129" t="s">
        <v>14</v>
      </c>
      <c r="F87" s="35" t="s">
        <v>423</v>
      </c>
      <c r="G87" s="45">
        <v>0</v>
      </c>
      <c r="H87" s="52">
        <v>0</v>
      </c>
      <c r="I87" s="45">
        <v>0</v>
      </c>
      <c r="J87" s="45">
        <v>0</v>
      </c>
      <c r="K87" s="45">
        <v>0</v>
      </c>
      <c r="L87" s="45">
        <v>0</v>
      </c>
      <c r="M87" s="45">
        <v>0</v>
      </c>
      <c r="N87"/>
      <c r="O87"/>
      <c r="P87"/>
      <c r="Q87"/>
      <c r="R87"/>
      <c r="S87"/>
      <c r="T87"/>
      <c r="U87"/>
      <c r="V87"/>
      <c r="W87"/>
      <c r="X87"/>
      <c r="Y87"/>
      <c r="Z87"/>
    </row>
    <row r="88" spans="1:26" ht="120">
      <c r="A88" s="153">
        <v>79</v>
      </c>
      <c r="B88" s="8" t="s">
        <v>99</v>
      </c>
      <c r="C88" s="8" t="s">
        <v>102</v>
      </c>
      <c r="D88" s="139" t="s">
        <v>13</v>
      </c>
      <c r="E88" s="129" t="s">
        <v>14</v>
      </c>
      <c r="F88" s="35" t="s">
        <v>424</v>
      </c>
      <c r="G88" s="45">
        <v>0</v>
      </c>
      <c r="H88" s="52">
        <v>0</v>
      </c>
      <c r="I88" s="45">
        <v>0</v>
      </c>
      <c r="J88" s="45">
        <v>0</v>
      </c>
      <c r="K88" s="45">
        <v>0</v>
      </c>
      <c r="L88" s="45">
        <v>0</v>
      </c>
      <c r="M88" s="45">
        <v>0</v>
      </c>
      <c r="N88"/>
      <c r="O88"/>
      <c r="P88"/>
      <c r="Q88"/>
      <c r="R88"/>
      <c r="S88"/>
      <c r="T88"/>
      <c r="U88"/>
      <c r="V88"/>
      <c r="W88"/>
      <c r="X88"/>
      <c r="Y88"/>
      <c r="Z88"/>
    </row>
    <row r="89" spans="1:26" ht="120">
      <c r="A89" s="153">
        <v>80</v>
      </c>
      <c r="B89" s="8" t="s">
        <v>99</v>
      </c>
      <c r="C89" s="8" t="s">
        <v>104</v>
      </c>
      <c r="D89" s="139" t="s">
        <v>13</v>
      </c>
      <c r="E89" s="129" t="s">
        <v>14</v>
      </c>
      <c r="F89" s="35" t="s">
        <v>425</v>
      </c>
      <c r="G89" s="45">
        <v>0</v>
      </c>
      <c r="H89" s="52">
        <v>0</v>
      </c>
      <c r="I89" s="45">
        <v>0</v>
      </c>
      <c r="J89" s="45">
        <v>-450</v>
      </c>
      <c r="K89" s="45">
        <v>0</v>
      </c>
      <c r="L89" s="45">
        <v>0</v>
      </c>
      <c r="M89" s="45">
        <v>0</v>
      </c>
      <c r="N89"/>
      <c r="O89"/>
      <c r="P89"/>
      <c r="Q89"/>
      <c r="R89"/>
      <c r="S89"/>
      <c r="T89"/>
      <c r="U89"/>
      <c r="V89"/>
      <c r="W89"/>
      <c r="X89"/>
      <c r="Y89"/>
      <c r="Z89"/>
    </row>
    <row r="90" spans="1:26" ht="120">
      <c r="A90" s="153">
        <v>81</v>
      </c>
      <c r="B90" s="8" t="s">
        <v>99</v>
      </c>
      <c r="C90" s="8" t="s">
        <v>105</v>
      </c>
      <c r="D90" s="139" t="s">
        <v>13</v>
      </c>
      <c r="E90" s="129" t="s">
        <v>14</v>
      </c>
      <c r="F90" s="35" t="s">
        <v>427</v>
      </c>
      <c r="G90" s="45">
        <v>0</v>
      </c>
      <c r="H90" s="52">
        <v>0</v>
      </c>
      <c r="I90" s="45">
        <v>0</v>
      </c>
      <c r="J90" s="45">
        <v>0</v>
      </c>
      <c r="K90" s="45">
        <v>0</v>
      </c>
      <c r="L90" s="45">
        <v>0</v>
      </c>
      <c r="M90" s="45">
        <v>0</v>
      </c>
      <c r="N90"/>
      <c r="O90"/>
      <c r="P90"/>
      <c r="Q90"/>
      <c r="R90"/>
      <c r="S90"/>
      <c r="T90"/>
      <c r="U90"/>
      <c r="V90"/>
      <c r="W90"/>
      <c r="X90"/>
      <c r="Y90"/>
      <c r="Z90"/>
    </row>
    <row r="91" spans="1:26" ht="90">
      <c r="A91" s="153">
        <v>82</v>
      </c>
      <c r="B91" s="8" t="s">
        <v>109</v>
      </c>
      <c r="C91" s="8" t="s">
        <v>395</v>
      </c>
      <c r="D91" s="139" t="s">
        <v>13</v>
      </c>
      <c r="E91" s="129" t="s">
        <v>14</v>
      </c>
      <c r="F91" s="35" t="s">
        <v>422</v>
      </c>
      <c r="G91" s="45">
        <v>3180</v>
      </c>
      <c r="H91" s="52">
        <v>0</v>
      </c>
      <c r="I91" s="52">
        <v>0</v>
      </c>
      <c r="J91" s="52">
        <v>0</v>
      </c>
      <c r="K91" s="52">
        <v>0</v>
      </c>
      <c r="L91" s="52">
        <v>0</v>
      </c>
      <c r="M91" s="52">
        <v>0</v>
      </c>
      <c r="N91"/>
      <c r="O91"/>
      <c r="P91"/>
      <c r="Q91"/>
      <c r="R91"/>
      <c r="S91"/>
      <c r="T91"/>
      <c r="U91"/>
      <c r="V91"/>
      <c r="W91"/>
      <c r="X91"/>
      <c r="Y91"/>
      <c r="Z91"/>
    </row>
    <row r="92" spans="1:26" ht="135">
      <c r="A92" s="153">
        <v>83</v>
      </c>
      <c r="B92" s="8" t="s">
        <v>109</v>
      </c>
      <c r="C92" s="8" t="s">
        <v>106</v>
      </c>
      <c r="D92" s="139" t="s">
        <v>13</v>
      </c>
      <c r="E92" s="129" t="s">
        <v>14</v>
      </c>
      <c r="F92" s="35" t="s">
        <v>423</v>
      </c>
      <c r="G92" s="49">
        <v>0</v>
      </c>
      <c r="H92" s="49">
        <v>2372.66</v>
      </c>
      <c r="I92" s="177">
        <v>2372.66</v>
      </c>
      <c r="J92" s="49">
        <v>4524.33</v>
      </c>
      <c r="K92" s="45">
        <v>2140</v>
      </c>
      <c r="L92" s="45">
        <v>998</v>
      </c>
      <c r="M92" s="45">
        <v>79</v>
      </c>
      <c r="N92"/>
      <c r="O92"/>
      <c r="P92"/>
      <c r="Q92"/>
      <c r="R92"/>
      <c r="S92"/>
      <c r="T92"/>
      <c r="U92"/>
      <c r="V92"/>
      <c r="W92"/>
      <c r="X92"/>
      <c r="Y92"/>
      <c r="Z92"/>
    </row>
    <row r="93" spans="1:26" ht="135">
      <c r="A93" s="153">
        <v>84</v>
      </c>
      <c r="B93" s="8" t="s">
        <v>109</v>
      </c>
      <c r="C93" s="8" t="s">
        <v>367</v>
      </c>
      <c r="D93" s="139" t="s">
        <v>13</v>
      </c>
      <c r="E93" s="129" t="s">
        <v>14</v>
      </c>
      <c r="F93" s="35" t="s">
        <v>206</v>
      </c>
      <c r="G93" s="70">
        <f t="shared" ref="G93:H93" si="1">950000+34100000+41077272.38-41077272.38</f>
        <v>35049999.999999993</v>
      </c>
      <c r="H93" s="70">
        <f t="shared" si="1"/>
        <v>35049999.999999993</v>
      </c>
      <c r="I93" s="45">
        <v>8688195.4000000004</v>
      </c>
      <c r="J93" s="45">
        <v>0</v>
      </c>
      <c r="K93" s="70">
        <v>0</v>
      </c>
      <c r="L93" s="46">
        <v>0</v>
      </c>
      <c r="M93" s="46">
        <v>0</v>
      </c>
      <c r="N93"/>
      <c r="O93"/>
      <c r="P93"/>
      <c r="Q93"/>
      <c r="R93"/>
      <c r="S93"/>
      <c r="T93"/>
      <c r="U93"/>
      <c r="V93"/>
      <c r="W93"/>
      <c r="X93"/>
      <c r="Y93"/>
      <c r="Z93"/>
    </row>
    <row r="94" spans="1:26" ht="120">
      <c r="A94" s="153">
        <v>85</v>
      </c>
      <c r="B94" s="8" t="s">
        <v>290</v>
      </c>
      <c r="C94" s="8" t="s">
        <v>291</v>
      </c>
      <c r="D94" s="188" t="s">
        <v>111</v>
      </c>
      <c r="E94" s="129" t="s">
        <v>14</v>
      </c>
      <c r="F94" s="35" t="s">
        <v>424</v>
      </c>
      <c r="G94" s="72">
        <v>185960500</v>
      </c>
      <c r="H94" s="72">
        <v>185960500</v>
      </c>
      <c r="I94" s="72">
        <v>123973668</v>
      </c>
      <c r="J94" s="72">
        <v>177375700</v>
      </c>
      <c r="K94" s="46">
        <v>198190800</v>
      </c>
      <c r="L94" s="46">
        <v>176736600</v>
      </c>
      <c r="M94" s="46">
        <v>160823600</v>
      </c>
      <c r="N94"/>
      <c r="O94"/>
      <c r="P94"/>
      <c r="Q94"/>
      <c r="R94"/>
      <c r="S94"/>
      <c r="T94"/>
      <c r="U94"/>
      <c r="V94"/>
      <c r="W94"/>
      <c r="X94"/>
      <c r="Y94"/>
      <c r="Z94"/>
    </row>
    <row r="95" spans="1:26" ht="120">
      <c r="A95" s="153">
        <v>86</v>
      </c>
      <c r="B95" s="8" t="s">
        <v>293</v>
      </c>
      <c r="C95" s="8" t="s">
        <v>292</v>
      </c>
      <c r="D95" s="188" t="s">
        <v>111</v>
      </c>
      <c r="E95" s="129" t="s">
        <v>14</v>
      </c>
      <c r="F95" s="35" t="s">
        <v>424</v>
      </c>
      <c r="G95" s="72">
        <v>4936137</v>
      </c>
      <c r="H95" s="72">
        <v>4936137</v>
      </c>
      <c r="I95" s="72">
        <v>4936137</v>
      </c>
      <c r="J95" s="59">
        <v>112259666.36</v>
      </c>
      <c r="K95" s="46">
        <v>0</v>
      </c>
      <c r="L95" s="46">
        <v>0</v>
      </c>
      <c r="M95" s="46">
        <v>0</v>
      </c>
      <c r="N95"/>
      <c r="O95"/>
      <c r="P95"/>
      <c r="Q95"/>
      <c r="R95"/>
      <c r="S95"/>
      <c r="T95"/>
      <c r="U95"/>
      <c r="V95"/>
      <c r="W95"/>
      <c r="X95"/>
      <c r="Y95"/>
      <c r="Z95"/>
    </row>
    <row r="96" spans="1:26" ht="120">
      <c r="A96" s="153">
        <v>87</v>
      </c>
      <c r="B96" s="8" t="s">
        <v>348</v>
      </c>
      <c r="C96" s="8" t="s">
        <v>347</v>
      </c>
      <c r="D96" s="188" t="s">
        <v>111</v>
      </c>
      <c r="E96" s="129" t="s">
        <v>14</v>
      </c>
      <c r="F96" s="35" t="s">
        <v>424</v>
      </c>
      <c r="G96" s="72">
        <v>117264117.95999999</v>
      </c>
      <c r="H96" s="72">
        <v>117264117.95999999</v>
      </c>
      <c r="I96" s="72">
        <v>78176081.959999993</v>
      </c>
      <c r="J96" s="59">
        <v>0</v>
      </c>
      <c r="K96" s="46">
        <v>145505039.49000001</v>
      </c>
      <c r="L96" s="178">
        <v>129667972.81999999</v>
      </c>
      <c r="M96" s="178">
        <v>129667972.81999999</v>
      </c>
      <c r="N96"/>
      <c r="O96"/>
      <c r="P96"/>
      <c r="Q96"/>
      <c r="R96"/>
      <c r="S96"/>
      <c r="T96"/>
      <c r="U96"/>
      <c r="V96"/>
      <c r="W96"/>
      <c r="X96"/>
      <c r="Y96"/>
      <c r="Z96"/>
    </row>
    <row r="97" spans="1:26" ht="120">
      <c r="A97" s="153">
        <v>88</v>
      </c>
      <c r="B97" s="8" t="s">
        <v>417</v>
      </c>
      <c r="C97" s="8" t="s">
        <v>392</v>
      </c>
      <c r="D97" s="188" t="s">
        <v>111</v>
      </c>
      <c r="E97" s="129" t="s">
        <v>14</v>
      </c>
      <c r="F97" s="35" t="s">
        <v>424</v>
      </c>
      <c r="G97" s="72">
        <v>0</v>
      </c>
      <c r="H97" s="72">
        <v>0</v>
      </c>
      <c r="I97" s="72">
        <v>0</v>
      </c>
      <c r="J97" s="72">
        <v>5737704.9199999999</v>
      </c>
      <c r="K97" s="72">
        <v>0</v>
      </c>
      <c r="L97" s="72">
        <v>0</v>
      </c>
      <c r="M97" s="72">
        <v>0</v>
      </c>
      <c r="N97"/>
      <c r="O97"/>
      <c r="P97"/>
      <c r="Q97"/>
      <c r="R97"/>
      <c r="S97"/>
      <c r="T97"/>
      <c r="U97"/>
      <c r="V97"/>
      <c r="W97"/>
      <c r="X97"/>
      <c r="Y97"/>
      <c r="Z97"/>
    </row>
    <row r="98" spans="1:26" ht="135">
      <c r="A98" s="153">
        <v>89</v>
      </c>
      <c r="B98" s="8" t="s">
        <v>325</v>
      </c>
      <c r="C98" s="8" t="s">
        <v>287</v>
      </c>
      <c r="D98" s="188" t="s">
        <v>111</v>
      </c>
      <c r="E98" s="129" t="s">
        <v>14</v>
      </c>
      <c r="F98" s="35" t="s">
        <v>206</v>
      </c>
      <c r="G98" s="45">
        <v>11580751.890000001</v>
      </c>
      <c r="H98" s="45">
        <v>11580751.890000001</v>
      </c>
      <c r="I98" s="52">
        <v>4174225.55</v>
      </c>
      <c r="J98" s="49">
        <v>11580751.890000001</v>
      </c>
      <c r="K98" s="45">
        <v>8395420.6799999997</v>
      </c>
      <c r="L98" s="45">
        <v>8395420.6799999997</v>
      </c>
      <c r="M98" s="45">
        <v>8395420.6799999997</v>
      </c>
      <c r="N98"/>
      <c r="O98"/>
      <c r="P98"/>
      <c r="Q98"/>
      <c r="R98"/>
      <c r="S98"/>
      <c r="T98"/>
      <c r="U98"/>
      <c r="V98"/>
      <c r="W98"/>
      <c r="X98"/>
      <c r="Y98"/>
      <c r="Z98"/>
    </row>
    <row r="99" spans="1:26" ht="135">
      <c r="A99" s="153">
        <v>90</v>
      </c>
      <c r="B99" s="8" t="s">
        <v>325</v>
      </c>
      <c r="C99" s="8" t="s">
        <v>287</v>
      </c>
      <c r="D99" s="188" t="s">
        <v>111</v>
      </c>
      <c r="E99" s="129" t="s">
        <v>14</v>
      </c>
      <c r="F99" s="35" t="s">
        <v>206</v>
      </c>
      <c r="G99" s="45">
        <v>0</v>
      </c>
      <c r="H99" s="45">
        <v>0</v>
      </c>
      <c r="I99" s="45">
        <v>0</v>
      </c>
      <c r="J99" s="45">
        <v>0</v>
      </c>
      <c r="K99" s="45">
        <v>1000000</v>
      </c>
      <c r="L99" s="45">
        <v>0</v>
      </c>
      <c r="M99" s="45">
        <v>0</v>
      </c>
      <c r="N99"/>
      <c r="O99"/>
      <c r="P99"/>
      <c r="Q99"/>
      <c r="R99"/>
      <c r="S99"/>
      <c r="T99"/>
      <c r="U99"/>
      <c r="V99"/>
      <c r="W99"/>
      <c r="X99"/>
      <c r="Y99"/>
      <c r="Z99"/>
    </row>
    <row r="100" spans="1:26" ht="135">
      <c r="A100" s="153">
        <v>91</v>
      </c>
      <c r="B100" s="8" t="s">
        <v>155</v>
      </c>
      <c r="C100" s="8" t="s">
        <v>284</v>
      </c>
      <c r="D100" s="188" t="s">
        <v>111</v>
      </c>
      <c r="E100" s="129" t="s">
        <v>14</v>
      </c>
      <c r="F100" s="35" t="s">
        <v>206</v>
      </c>
      <c r="G100" s="45">
        <v>791655306.09000003</v>
      </c>
      <c r="H100" s="45">
        <v>791655306.09000003</v>
      </c>
      <c r="I100" s="45">
        <v>201533546.18000001</v>
      </c>
      <c r="J100" s="49">
        <v>76575702.370000005</v>
      </c>
      <c r="K100" s="45">
        <v>0</v>
      </c>
      <c r="L100" s="45">
        <v>0</v>
      </c>
      <c r="M100" s="45">
        <v>0</v>
      </c>
      <c r="N100"/>
      <c r="O100"/>
      <c r="P100"/>
      <c r="Q100"/>
      <c r="R100"/>
      <c r="S100"/>
      <c r="T100"/>
      <c r="U100"/>
      <c r="V100"/>
      <c r="W100"/>
      <c r="X100"/>
      <c r="Y100"/>
      <c r="Z100"/>
    </row>
    <row r="101" spans="1:26" ht="120">
      <c r="A101" s="153">
        <v>92</v>
      </c>
      <c r="B101" s="8" t="s">
        <v>214</v>
      </c>
      <c r="C101" s="8" t="s">
        <v>213</v>
      </c>
      <c r="D101" s="188" t="s">
        <v>111</v>
      </c>
      <c r="E101" s="129" t="s">
        <v>14</v>
      </c>
      <c r="F101" s="35" t="s">
        <v>427</v>
      </c>
      <c r="G101" s="45">
        <v>0</v>
      </c>
      <c r="H101" s="45">
        <v>0</v>
      </c>
      <c r="I101" s="45">
        <v>0</v>
      </c>
      <c r="J101" s="45">
        <v>2214722.5299999998</v>
      </c>
      <c r="K101" s="46">
        <v>0</v>
      </c>
      <c r="L101" s="46">
        <v>0</v>
      </c>
      <c r="M101" s="46">
        <v>0</v>
      </c>
      <c r="N101"/>
      <c r="O101"/>
      <c r="P101"/>
      <c r="Q101"/>
      <c r="R101"/>
      <c r="S101"/>
      <c r="T101"/>
      <c r="U101"/>
      <c r="V101"/>
      <c r="W101"/>
      <c r="X101"/>
      <c r="Y101"/>
      <c r="Z101"/>
    </row>
    <row r="102" spans="1:26" ht="135">
      <c r="A102" s="153">
        <v>93</v>
      </c>
      <c r="B102" s="84" t="s">
        <v>430</v>
      </c>
      <c r="C102" s="132" t="s">
        <v>381</v>
      </c>
      <c r="D102" s="188" t="s">
        <v>111</v>
      </c>
      <c r="E102" s="129" t="s">
        <v>14</v>
      </c>
      <c r="F102" s="35" t="s">
        <v>206</v>
      </c>
      <c r="G102" s="45">
        <v>136862969</v>
      </c>
      <c r="H102" s="45">
        <v>136862969</v>
      </c>
      <c r="I102" s="169">
        <v>847723.31</v>
      </c>
      <c r="J102" s="179">
        <v>0</v>
      </c>
      <c r="K102" s="46">
        <v>0</v>
      </c>
      <c r="L102" s="46">
        <v>0</v>
      </c>
      <c r="M102" s="46">
        <v>0</v>
      </c>
      <c r="N102"/>
      <c r="O102"/>
      <c r="P102"/>
      <c r="Q102"/>
      <c r="R102"/>
      <c r="S102"/>
      <c r="T102"/>
      <c r="U102"/>
      <c r="V102"/>
      <c r="W102"/>
      <c r="X102"/>
      <c r="Y102"/>
      <c r="Z102"/>
    </row>
    <row r="103" spans="1:26" ht="120">
      <c r="A103" s="153">
        <v>94</v>
      </c>
      <c r="B103" s="8" t="s">
        <v>282</v>
      </c>
      <c r="C103" s="12" t="s">
        <v>118</v>
      </c>
      <c r="D103" s="188" t="s">
        <v>111</v>
      </c>
      <c r="E103" s="129" t="s">
        <v>14</v>
      </c>
      <c r="F103" s="35" t="s">
        <v>427</v>
      </c>
      <c r="G103" s="45">
        <v>16052295.4</v>
      </c>
      <c r="H103" s="45">
        <v>16052295.4</v>
      </c>
      <c r="I103" s="45">
        <v>8215395.4000000004</v>
      </c>
      <c r="J103" s="49">
        <v>13340969.58</v>
      </c>
      <c r="K103" s="49">
        <v>16439651.199999999</v>
      </c>
      <c r="L103" s="46">
        <v>16474401.58</v>
      </c>
      <c r="M103" s="73">
        <v>15526940.33</v>
      </c>
      <c r="N103"/>
      <c r="O103"/>
      <c r="P103"/>
      <c r="Q103"/>
      <c r="R103"/>
      <c r="S103"/>
      <c r="T103"/>
      <c r="U103"/>
      <c r="V103"/>
      <c r="W103"/>
      <c r="X103"/>
      <c r="Y103"/>
      <c r="Z103"/>
    </row>
    <row r="104" spans="1:26" s="127" customFormat="1" ht="120">
      <c r="A104" s="153">
        <v>95</v>
      </c>
      <c r="B104" s="8" t="s">
        <v>410</v>
      </c>
      <c r="C104" s="12" t="s">
        <v>419</v>
      </c>
      <c r="D104" s="188" t="s">
        <v>111</v>
      </c>
      <c r="E104" s="129" t="s">
        <v>14</v>
      </c>
      <c r="F104" s="35" t="s">
        <v>427</v>
      </c>
      <c r="G104" s="46">
        <v>0</v>
      </c>
      <c r="H104" s="46">
        <v>0</v>
      </c>
      <c r="I104" s="46">
        <v>0</v>
      </c>
      <c r="J104" s="46">
        <v>0</v>
      </c>
      <c r="K104" s="73">
        <v>88880720.200000003</v>
      </c>
      <c r="L104" s="73">
        <v>0</v>
      </c>
      <c r="M104" s="73">
        <v>0</v>
      </c>
    </row>
    <row r="105" spans="1:26" ht="135">
      <c r="A105" s="153">
        <v>96</v>
      </c>
      <c r="B105" s="8" t="s">
        <v>411</v>
      </c>
      <c r="C105" s="12" t="s">
        <v>368</v>
      </c>
      <c r="D105" s="188" t="s">
        <v>111</v>
      </c>
      <c r="E105" s="129" t="s">
        <v>14</v>
      </c>
      <c r="F105" s="35" t="s">
        <v>206</v>
      </c>
      <c r="G105" s="180">
        <v>13131313.130000001</v>
      </c>
      <c r="H105" s="180">
        <v>13131313.130000001</v>
      </c>
      <c r="I105" s="181">
        <v>5765643.6600000001</v>
      </c>
      <c r="J105" s="45">
        <v>0</v>
      </c>
      <c r="K105" s="73">
        <v>24547474.75</v>
      </c>
      <c r="L105" s="73">
        <v>0</v>
      </c>
      <c r="M105" s="46">
        <v>0</v>
      </c>
      <c r="N105"/>
      <c r="O105"/>
      <c r="P105"/>
      <c r="Q105"/>
      <c r="R105"/>
      <c r="S105"/>
      <c r="T105"/>
      <c r="U105"/>
      <c r="V105"/>
      <c r="W105"/>
      <c r="X105"/>
      <c r="Y105"/>
      <c r="Z105"/>
    </row>
    <row r="106" spans="1:26" ht="135">
      <c r="A106" s="153">
        <v>97</v>
      </c>
      <c r="B106" s="8" t="s">
        <v>414</v>
      </c>
      <c r="C106" s="131" t="s">
        <v>418</v>
      </c>
      <c r="D106" s="188" t="s">
        <v>111</v>
      </c>
      <c r="E106" s="129" t="s">
        <v>14</v>
      </c>
      <c r="F106" s="35" t="s">
        <v>206</v>
      </c>
      <c r="G106" s="73">
        <v>0</v>
      </c>
      <c r="H106" s="73">
        <v>0</v>
      </c>
      <c r="I106" s="73">
        <v>0</v>
      </c>
      <c r="J106" s="73">
        <v>0</v>
      </c>
      <c r="K106" s="73">
        <v>6868686.8700000001</v>
      </c>
      <c r="L106" s="73">
        <v>0</v>
      </c>
      <c r="M106" s="46">
        <v>0</v>
      </c>
      <c r="N106"/>
      <c r="O106"/>
      <c r="P106"/>
      <c r="Q106"/>
      <c r="R106"/>
      <c r="S106"/>
      <c r="T106"/>
      <c r="U106"/>
      <c r="V106"/>
      <c r="W106"/>
      <c r="X106"/>
      <c r="Y106"/>
      <c r="Z106"/>
    </row>
    <row r="107" spans="1:26" ht="135">
      <c r="A107" s="153">
        <v>98</v>
      </c>
      <c r="B107" s="8" t="s">
        <v>412</v>
      </c>
      <c r="C107" s="12" t="s">
        <v>370</v>
      </c>
      <c r="D107" s="188" t="s">
        <v>111</v>
      </c>
      <c r="E107" s="129" t="s">
        <v>14</v>
      </c>
      <c r="F107" s="35" t="s">
        <v>206</v>
      </c>
      <c r="G107" s="45">
        <v>8526000</v>
      </c>
      <c r="H107" s="45">
        <v>8526000</v>
      </c>
      <c r="I107" s="45">
        <v>0</v>
      </c>
      <c r="J107" s="49">
        <v>0</v>
      </c>
      <c r="K107" s="46">
        <v>0</v>
      </c>
      <c r="L107" s="46">
        <v>13753408.16</v>
      </c>
      <c r="M107" s="46"/>
      <c r="N107"/>
      <c r="O107"/>
      <c r="P107"/>
      <c r="Q107"/>
      <c r="R107"/>
      <c r="S107"/>
      <c r="T107"/>
      <c r="U107"/>
      <c r="V107"/>
      <c r="W107"/>
      <c r="X107"/>
      <c r="Y107"/>
      <c r="Z107"/>
    </row>
    <row r="108" spans="1:26" ht="120">
      <c r="A108" s="153">
        <v>99</v>
      </c>
      <c r="B108" s="8" t="s">
        <v>326</v>
      </c>
      <c r="C108" s="8" t="s">
        <v>281</v>
      </c>
      <c r="D108" s="188" t="s">
        <v>111</v>
      </c>
      <c r="E108" s="129" t="s">
        <v>14</v>
      </c>
      <c r="F108" s="35" t="s">
        <v>425</v>
      </c>
      <c r="G108" s="182">
        <v>0</v>
      </c>
      <c r="H108" s="182">
        <v>0</v>
      </c>
      <c r="I108" s="182">
        <v>0</v>
      </c>
      <c r="J108" s="182">
        <v>2228950</v>
      </c>
      <c r="K108" s="183">
        <v>0</v>
      </c>
      <c r="L108" s="183">
        <v>0</v>
      </c>
      <c r="M108" s="183">
        <v>0</v>
      </c>
      <c r="N108"/>
      <c r="O108"/>
      <c r="P108"/>
      <c r="Q108"/>
      <c r="R108"/>
      <c r="S108"/>
      <c r="T108"/>
      <c r="U108"/>
      <c r="V108"/>
      <c r="W108"/>
      <c r="X108"/>
      <c r="Y108"/>
      <c r="Z108"/>
    </row>
    <row r="109" spans="1:26" ht="150">
      <c r="A109" s="153">
        <v>100</v>
      </c>
      <c r="B109" s="8" t="s">
        <v>154</v>
      </c>
      <c r="C109" s="8" t="s">
        <v>330</v>
      </c>
      <c r="D109" s="188" t="s">
        <v>111</v>
      </c>
      <c r="E109" s="129" t="s">
        <v>14</v>
      </c>
      <c r="F109" s="35" t="s">
        <v>426</v>
      </c>
      <c r="G109" s="72">
        <v>2538945.98</v>
      </c>
      <c r="H109" s="72">
        <v>2538945.98</v>
      </c>
      <c r="I109" s="72">
        <v>2532575.7000000002</v>
      </c>
      <c r="J109" s="59">
        <v>1130039.82</v>
      </c>
      <c r="K109" s="72">
        <v>0</v>
      </c>
      <c r="L109" s="72">
        <v>0</v>
      </c>
      <c r="M109" s="72">
        <v>0</v>
      </c>
      <c r="N109"/>
      <c r="O109"/>
      <c r="P109"/>
      <c r="Q109"/>
      <c r="R109"/>
      <c r="S109"/>
      <c r="T109"/>
      <c r="U109"/>
      <c r="V109"/>
      <c r="W109"/>
      <c r="X109"/>
      <c r="Y109"/>
      <c r="Z109"/>
    </row>
    <row r="110" spans="1:26" ht="135">
      <c r="A110" s="153">
        <v>101</v>
      </c>
      <c r="B110" s="8" t="s">
        <v>216</v>
      </c>
      <c r="C110" s="8" t="s">
        <v>334</v>
      </c>
      <c r="D110" s="188" t="s">
        <v>111</v>
      </c>
      <c r="E110" s="129" t="s">
        <v>14</v>
      </c>
      <c r="F110" s="35" t="s">
        <v>206</v>
      </c>
      <c r="G110" s="45">
        <v>0</v>
      </c>
      <c r="H110" s="45">
        <v>0</v>
      </c>
      <c r="I110" s="45">
        <v>0</v>
      </c>
      <c r="J110" s="45">
        <v>10213225.810000001</v>
      </c>
      <c r="K110" s="45">
        <v>0</v>
      </c>
      <c r="L110" s="45">
        <v>0</v>
      </c>
      <c r="M110" s="45">
        <v>0</v>
      </c>
      <c r="N110"/>
      <c r="O110"/>
      <c r="P110"/>
      <c r="Q110"/>
      <c r="R110"/>
      <c r="S110"/>
      <c r="T110"/>
      <c r="U110"/>
      <c r="V110"/>
      <c r="W110"/>
      <c r="X110"/>
      <c r="Y110"/>
      <c r="Z110"/>
    </row>
    <row r="111" spans="1:26" ht="120">
      <c r="A111" s="153">
        <v>102</v>
      </c>
      <c r="B111" s="8" t="s">
        <v>153</v>
      </c>
      <c r="C111" s="8" t="s">
        <v>431</v>
      </c>
      <c r="D111" s="188" t="s">
        <v>111</v>
      </c>
      <c r="E111" s="129" t="s">
        <v>14</v>
      </c>
      <c r="F111" s="35" t="s">
        <v>425</v>
      </c>
      <c r="G111" s="72">
        <v>365580.88</v>
      </c>
      <c r="H111" s="72">
        <v>365580.88</v>
      </c>
      <c r="I111" s="72">
        <v>364752.12</v>
      </c>
      <c r="J111" s="59">
        <v>255309.76</v>
      </c>
      <c r="K111" s="72">
        <v>98443.839999999997</v>
      </c>
      <c r="L111" s="71">
        <v>100826.78</v>
      </c>
      <c r="M111" s="71">
        <v>102917.87</v>
      </c>
      <c r="N111"/>
      <c r="O111"/>
      <c r="P111"/>
      <c r="Q111"/>
      <c r="R111"/>
      <c r="S111"/>
      <c r="T111"/>
      <c r="U111"/>
      <c r="V111"/>
      <c r="W111"/>
      <c r="X111"/>
      <c r="Y111"/>
      <c r="Z111"/>
    </row>
    <row r="112" spans="1:26" ht="135">
      <c r="A112" s="153">
        <v>103</v>
      </c>
      <c r="B112" s="65" t="s">
        <v>432</v>
      </c>
      <c r="C112" s="8" t="s">
        <v>397</v>
      </c>
      <c r="D112" s="188" t="s">
        <v>111</v>
      </c>
      <c r="E112" s="129" t="s">
        <v>14</v>
      </c>
      <c r="F112" s="35" t="s">
        <v>206</v>
      </c>
      <c r="G112" s="45">
        <v>306445555.56</v>
      </c>
      <c r="H112" s="45">
        <v>306445555.56</v>
      </c>
      <c r="I112" s="45">
        <v>46830170.719999999</v>
      </c>
      <c r="J112" s="45">
        <v>0</v>
      </c>
      <c r="K112" s="45">
        <v>0</v>
      </c>
      <c r="L112" s="45">
        <v>0</v>
      </c>
      <c r="M112" s="45">
        <v>0</v>
      </c>
      <c r="N112"/>
      <c r="O112"/>
      <c r="P112"/>
      <c r="Q112"/>
      <c r="R112"/>
      <c r="S112"/>
      <c r="T112"/>
      <c r="U112"/>
      <c r="V112"/>
      <c r="W112"/>
      <c r="X112"/>
      <c r="Y112"/>
      <c r="Z112"/>
    </row>
    <row r="113" spans="1:26" s="24" customFormat="1" ht="135">
      <c r="A113" s="153">
        <v>104</v>
      </c>
      <c r="B113" s="65" t="s">
        <v>361</v>
      </c>
      <c r="C113" s="8" t="s">
        <v>362</v>
      </c>
      <c r="D113" s="188" t="s">
        <v>111</v>
      </c>
      <c r="E113" s="129" t="s">
        <v>14</v>
      </c>
      <c r="F113" s="35" t="s">
        <v>206</v>
      </c>
      <c r="G113" s="45">
        <v>132986716.84999999</v>
      </c>
      <c r="H113" s="45">
        <v>132986716.84999999</v>
      </c>
      <c r="I113" s="45">
        <v>125809609.22</v>
      </c>
      <c r="J113" s="45">
        <v>0</v>
      </c>
      <c r="K113" s="45">
        <v>0</v>
      </c>
      <c r="L113" s="75">
        <v>308685444.45999998</v>
      </c>
      <c r="M113" s="75">
        <v>0</v>
      </c>
    </row>
    <row r="114" spans="1:26" ht="120">
      <c r="A114" s="153">
        <v>105</v>
      </c>
      <c r="B114" s="9" t="s">
        <v>122</v>
      </c>
      <c r="C114" s="9" t="s">
        <v>124</v>
      </c>
      <c r="D114" s="188" t="s">
        <v>111</v>
      </c>
      <c r="E114" s="129" t="s">
        <v>14</v>
      </c>
      <c r="F114" s="35" t="s">
        <v>424</v>
      </c>
      <c r="G114" s="46">
        <v>2048710</v>
      </c>
      <c r="H114" s="49">
        <v>2048710</v>
      </c>
      <c r="I114" s="46">
        <v>1536532.5</v>
      </c>
      <c r="J114" s="50">
        <v>4416579.7</v>
      </c>
      <c r="K114" s="46">
        <v>2869176</v>
      </c>
      <c r="L114" s="46">
        <v>2869176</v>
      </c>
      <c r="M114" s="46">
        <v>2869176</v>
      </c>
    </row>
    <row r="115" spans="1:26" ht="120">
      <c r="A115" s="153">
        <v>106</v>
      </c>
      <c r="B115" s="9" t="s">
        <v>122</v>
      </c>
      <c r="C115" s="9" t="s">
        <v>125</v>
      </c>
      <c r="D115" s="188" t="s">
        <v>111</v>
      </c>
      <c r="E115" s="129" t="s">
        <v>14</v>
      </c>
      <c r="F115" s="35" t="s">
        <v>425</v>
      </c>
      <c r="G115" s="46">
        <v>500000</v>
      </c>
      <c r="H115" s="46">
        <v>500000</v>
      </c>
      <c r="I115" s="46">
        <v>499999.45</v>
      </c>
      <c r="J115" s="50">
        <v>500000</v>
      </c>
      <c r="K115" s="46">
        <v>1600000</v>
      </c>
      <c r="L115" s="46">
        <v>0</v>
      </c>
      <c r="M115" s="46">
        <v>0</v>
      </c>
    </row>
    <row r="116" spans="1:26" ht="150">
      <c r="A116" s="153">
        <v>107</v>
      </c>
      <c r="B116" s="9" t="s">
        <v>122</v>
      </c>
      <c r="C116" s="9" t="s">
        <v>126</v>
      </c>
      <c r="D116" s="188" t="s">
        <v>111</v>
      </c>
      <c r="E116" s="129" t="s">
        <v>14</v>
      </c>
      <c r="F116" s="35" t="s">
        <v>426</v>
      </c>
      <c r="G116" s="179">
        <v>12445000</v>
      </c>
      <c r="H116" s="179">
        <v>12445000</v>
      </c>
      <c r="I116" s="179">
        <v>12445000</v>
      </c>
      <c r="J116" s="75">
        <v>2392745.21</v>
      </c>
      <c r="K116" s="75">
        <v>15000000</v>
      </c>
      <c r="L116" s="46">
        <v>0</v>
      </c>
      <c r="M116" s="46">
        <v>0</v>
      </c>
    </row>
    <row r="117" spans="1:26" ht="120">
      <c r="A117" s="153">
        <v>108</v>
      </c>
      <c r="B117" s="9" t="s">
        <v>122</v>
      </c>
      <c r="C117" s="9" t="s">
        <v>127</v>
      </c>
      <c r="D117" s="188" t="s">
        <v>111</v>
      </c>
      <c r="E117" s="129" t="s">
        <v>14</v>
      </c>
      <c r="F117" s="35" t="s">
        <v>427</v>
      </c>
      <c r="G117" s="179">
        <v>32874757.199999999</v>
      </c>
      <c r="H117" s="179">
        <v>32874757.199999999</v>
      </c>
      <c r="I117" s="184">
        <v>2510038.1800000002</v>
      </c>
      <c r="J117" s="185">
        <v>19645657.309999999</v>
      </c>
      <c r="K117" s="184">
        <f>1088640+15015890+15500000+18353791</f>
        <v>49958321</v>
      </c>
      <c r="L117" s="184">
        <v>1088640</v>
      </c>
      <c r="M117" s="184">
        <v>1088640</v>
      </c>
    </row>
    <row r="118" spans="1:26" ht="90">
      <c r="A118" s="153">
        <v>109</v>
      </c>
      <c r="B118" s="9" t="s">
        <v>131</v>
      </c>
      <c r="C118" s="9" t="s">
        <v>132</v>
      </c>
      <c r="D118" s="188" t="s">
        <v>111</v>
      </c>
      <c r="E118" s="129" t="s">
        <v>14</v>
      </c>
      <c r="F118" s="35" t="s">
        <v>422</v>
      </c>
      <c r="G118" s="46">
        <v>2176996.9700000002</v>
      </c>
      <c r="H118" s="46">
        <v>2176996.9700000002</v>
      </c>
      <c r="I118" s="46">
        <v>1064800</v>
      </c>
      <c r="J118" s="46">
        <v>1804778.4</v>
      </c>
      <c r="K118" s="46">
        <v>2367797.36</v>
      </c>
      <c r="L118" s="46">
        <v>2364213.83</v>
      </c>
      <c r="M118" s="46">
        <v>2364213.83</v>
      </c>
    </row>
    <row r="119" spans="1:26" ht="120">
      <c r="A119" s="153">
        <v>110</v>
      </c>
      <c r="B119" s="9" t="s">
        <v>131</v>
      </c>
      <c r="C119" s="9" t="s">
        <v>335</v>
      </c>
      <c r="D119" s="188" t="s">
        <v>111</v>
      </c>
      <c r="E119" s="129" t="s">
        <v>14</v>
      </c>
      <c r="F119" s="35" t="s">
        <v>425</v>
      </c>
      <c r="G119" s="46">
        <v>200000</v>
      </c>
      <c r="H119" s="46">
        <v>200000</v>
      </c>
      <c r="I119" s="46">
        <v>200000</v>
      </c>
      <c r="J119" s="46">
        <v>190000</v>
      </c>
      <c r="K119" s="46">
        <v>220000</v>
      </c>
      <c r="L119" s="46">
        <v>220000</v>
      </c>
      <c r="M119" s="46">
        <v>220000</v>
      </c>
    </row>
    <row r="120" spans="1:26" ht="120">
      <c r="A120" s="153">
        <v>111</v>
      </c>
      <c r="B120" s="9" t="s">
        <v>131</v>
      </c>
      <c r="C120" s="9" t="s">
        <v>133</v>
      </c>
      <c r="D120" s="188" t="s">
        <v>111</v>
      </c>
      <c r="E120" s="129" t="s">
        <v>14</v>
      </c>
      <c r="F120" s="35" t="s">
        <v>427</v>
      </c>
      <c r="G120" s="46">
        <v>16529777.130000001</v>
      </c>
      <c r="H120" s="46">
        <v>16529777.130000001</v>
      </c>
      <c r="I120" s="46">
        <v>10515171.029999999</v>
      </c>
      <c r="J120" s="46">
        <v>13514472.09</v>
      </c>
      <c r="K120" s="46">
        <v>20617863.149999999</v>
      </c>
      <c r="L120" s="46">
        <v>20226013.149999999</v>
      </c>
      <c r="M120" s="46">
        <v>20256109.949999999</v>
      </c>
    </row>
    <row r="121" spans="1:26" ht="150">
      <c r="A121" s="153">
        <v>112</v>
      </c>
      <c r="B121" s="9" t="s">
        <v>328</v>
      </c>
      <c r="C121" s="8" t="s">
        <v>278</v>
      </c>
      <c r="D121" s="188" t="s">
        <v>111</v>
      </c>
      <c r="E121" s="129" t="s">
        <v>14</v>
      </c>
      <c r="F121" s="35" t="s">
        <v>426</v>
      </c>
      <c r="G121" s="49">
        <v>18074100</v>
      </c>
      <c r="H121" s="49">
        <v>18074100</v>
      </c>
      <c r="I121" s="45">
        <v>17748599.940000001</v>
      </c>
      <c r="J121" s="50">
        <v>7699985</v>
      </c>
      <c r="K121" s="50">
        <v>24076800</v>
      </c>
      <c r="L121" s="46">
        <v>16051200</v>
      </c>
      <c r="M121" s="46">
        <v>16051200</v>
      </c>
      <c r="N121"/>
      <c r="O121"/>
      <c r="P121"/>
      <c r="Q121"/>
      <c r="R121"/>
      <c r="S121"/>
      <c r="T121"/>
      <c r="U121"/>
      <c r="V121"/>
      <c r="W121"/>
      <c r="X121"/>
      <c r="Y121"/>
      <c r="Z121"/>
    </row>
    <row r="122" spans="1:26" ht="105">
      <c r="A122" s="153">
        <v>113</v>
      </c>
      <c r="B122" s="8" t="s">
        <v>277</v>
      </c>
      <c r="C122" s="8" t="s">
        <v>331</v>
      </c>
      <c r="D122" s="188" t="s">
        <v>111</v>
      </c>
      <c r="E122" s="129" t="s">
        <v>14</v>
      </c>
      <c r="F122" s="35" t="s">
        <v>422</v>
      </c>
      <c r="G122" s="46">
        <f t="shared" ref="G122:I122" si="2">51500.1-51500.1</f>
        <v>0</v>
      </c>
      <c r="H122" s="46">
        <f t="shared" si="2"/>
        <v>0</v>
      </c>
      <c r="I122" s="46">
        <f t="shared" si="2"/>
        <v>0</v>
      </c>
      <c r="J122" s="45">
        <v>1477.04</v>
      </c>
      <c r="K122" s="46">
        <v>55875.1</v>
      </c>
      <c r="L122" s="46">
        <v>33515.96</v>
      </c>
      <c r="M122" s="46">
        <v>36126.199999999997</v>
      </c>
      <c r="N122"/>
      <c r="O122"/>
      <c r="P122"/>
      <c r="Q122"/>
      <c r="R122"/>
      <c r="S122"/>
      <c r="T122"/>
      <c r="U122"/>
      <c r="V122"/>
      <c r="W122"/>
      <c r="X122"/>
      <c r="Y122"/>
      <c r="Z122"/>
    </row>
    <row r="123" spans="1:26" ht="120">
      <c r="A123" s="153">
        <v>114</v>
      </c>
      <c r="B123" s="8" t="s">
        <v>157</v>
      </c>
      <c r="C123" s="8" t="s">
        <v>136</v>
      </c>
      <c r="D123" s="188" t="s">
        <v>111</v>
      </c>
      <c r="E123" s="129" t="s">
        <v>14</v>
      </c>
      <c r="F123" s="35" t="s">
        <v>427</v>
      </c>
      <c r="G123" s="45">
        <v>304480391.42000002</v>
      </c>
      <c r="H123" s="45">
        <v>304480391.42000002</v>
      </c>
      <c r="I123" s="45">
        <v>199252921.59999999</v>
      </c>
      <c r="J123" s="50">
        <v>249344334.21000001</v>
      </c>
      <c r="K123" s="46">
        <v>334761806</v>
      </c>
      <c r="L123" s="46">
        <v>336110285</v>
      </c>
      <c r="M123" s="46">
        <v>336110285</v>
      </c>
      <c r="N123"/>
      <c r="O123"/>
      <c r="P123"/>
      <c r="Q123"/>
      <c r="R123"/>
      <c r="S123"/>
      <c r="T123"/>
      <c r="U123"/>
      <c r="V123"/>
      <c r="W123"/>
      <c r="X123"/>
      <c r="Y123"/>
      <c r="Z123"/>
    </row>
    <row r="124" spans="1:26" ht="105">
      <c r="A124" s="153">
        <v>115</v>
      </c>
      <c r="B124" s="9" t="s">
        <v>138</v>
      </c>
      <c r="C124" s="9" t="s">
        <v>139</v>
      </c>
      <c r="D124" s="188" t="s">
        <v>111</v>
      </c>
      <c r="E124" s="129" t="s">
        <v>14</v>
      </c>
      <c r="F124" s="35" t="s">
        <v>422</v>
      </c>
      <c r="G124" s="46">
        <v>1560000</v>
      </c>
      <c r="H124" s="46">
        <v>1560000</v>
      </c>
      <c r="I124" s="59">
        <v>964100</v>
      </c>
      <c r="J124" s="46">
        <v>1430000</v>
      </c>
      <c r="K124" s="46">
        <v>1645680</v>
      </c>
      <c r="L124" s="46">
        <v>1645680</v>
      </c>
      <c r="M124" s="46">
        <v>1645680</v>
      </c>
      <c r="N124"/>
      <c r="O124"/>
      <c r="P124"/>
      <c r="Q124"/>
      <c r="R124"/>
      <c r="S124"/>
      <c r="T124"/>
      <c r="U124"/>
      <c r="V124"/>
      <c r="W124"/>
      <c r="X124"/>
      <c r="Y124"/>
      <c r="Z124"/>
    </row>
    <row r="125" spans="1:26" ht="135">
      <c r="A125" s="153">
        <v>116</v>
      </c>
      <c r="B125" s="9" t="s">
        <v>138</v>
      </c>
      <c r="C125" s="9" t="s">
        <v>140</v>
      </c>
      <c r="D125" s="188" t="s">
        <v>111</v>
      </c>
      <c r="E125" s="129" t="s">
        <v>14</v>
      </c>
      <c r="F125" s="35" t="s">
        <v>423</v>
      </c>
      <c r="G125" s="46">
        <v>950000</v>
      </c>
      <c r="H125" s="46">
        <v>950000</v>
      </c>
      <c r="I125" s="59">
        <v>491250</v>
      </c>
      <c r="J125" s="46">
        <v>709199.33</v>
      </c>
      <c r="K125" s="46">
        <v>885000</v>
      </c>
      <c r="L125" s="46">
        <v>885000</v>
      </c>
      <c r="M125" s="46">
        <v>885000</v>
      </c>
      <c r="N125"/>
      <c r="O125"/>
      <c r="P125"/>
      <c r="Q125"/>
      <c r="R125"/>
      <c r="S125"/>
      <c r="T125"/>
      <c r="U125"/>
      <c r="V125"/>
      <c r="W125"/>
      <c r="X125"/>
      <c r="Y125"/>
      <c r="Z125"/>
    </row>
    <row r="126" spans="1:26" ht="120">
      <c r="A126" s="153">
        <v>117</v>
      </c>
      <c r="B126" s="9" t="s">
        <v>138</v>
      </c>
      <c r="C126" s="9" t="s">
        <v>141</v>
      </c>
      <c r="D126" s="188" t="s">
        <v>111</v>
      </c>
      <c r="E126" s="129" t="s">
        <v>14</v>
      </c>
      <c r="F126" s="35" t="s">
        <v>424</v>
      </c>
      <c r="G126" s="46">
        <v>26351850</v>
      </c>
      <c r="H126" s="46">
        <v>26351850</v>
      </c>
      <c r="I126" s="59">
        <v>18289600</v>
      </c>
      <c r="J126" s="46">
        <v>22951350</v>
      </c>
      <c r="K126" s="46">
        <v>21696400</v>
      </c>
      <c r="L126" s="46">
        <v>15506700</v>
      </c>
      <c r="M126" s="46">
        <v>15506700</v>
      </c>
      <c r="N126"/>
      <c r="O126"/>
      <c r="P126"/>
      <c r="Q126"/>
      <c r="R126"/>
      <c r="S126"/>
      <c r="T126"/>
      <c r="U126"/>
      <c r="V126"/>
      <c r="W126"/>
      <c r="X126"/>
      <c r="Y126"/>
      <c r="Z126"/>
    </row>
    <row r="127" spans="1:26" ht="120">
      <c r="A127" s="153">
        <v>118</v>
      </c>
      <c r="B127" s="9" t="s">
        <v>138</v>
      </c>
      <c r="C127" s="9" t="s">
        <v>143</v>
      </c>
      <c r="D127" s="188" t="s">
        <v>111</v>
      </c>
      <c r="E127" s="129" t="s">
        <v>14</v>
      </c>
      <c r="F127" s="35" t="s">
        <v>425</v>
      </c>
      <c r="G127" s="46">
        <v>53496220</v>
      </c>
      <c r="H127" s="46">
        <v>53496220</v>
      </c>
      <c r="I127" s="59">
        <v>36715744.75</v>
      </c>
      <c r="J127" s="46">
        <v>47024670</v>
      </c>
      <c r="K127" s="46">
        <v>76512456.890000001</v>
      </c>
      <c r="L127" s="46">
        <v>67608586.670000002</v>
      </c>
      <c r="M127" s="46">
        <f>67603280+5416.73</f>
        <v>67608696.730000004</v>
      </c>
      <c r="N127"/>
      <c r="O127"/>
      <c r="P127"/>
      <c r="Q127"/>
      <c r="R127"/>
      <c r="S127"/>
      <c r="T127"/>
      <c r="U127"/>
      <c r="V127"/>
      <c r="W127"/>
      <c r="X127"/>
      <c r="Y127"/>
      <c r="Z127"/>
    </row>
    <row r="128" spans="1:26" s="10" customFormat="1" ht="135">
      <c r="A128" s="153">
        <v>119</v>
      </c>
      <c r="B128" s="9" t="s">
        <v>138</v>
      </c>
      <c r="C128" s="9" t="s">
        <v>215</v>
      </c>
      <c r="D128" s="188" t="s">
        <v>111</v>
      </c>
      <c r="E128" s="126" t="s">
        <v>14</v>
      </c>
      <c r="F128" s="35" t="s">
        <v>206</v>
      </c>
      <c r="G128" s="46">
        <v>2040000</v>
      </c>
      <c r="H128" s="46">
        <v>2040000</v>
      </c>
      <c r="I128" s="46">
        <v>2000000</v>
      </c>
      <c r="J128" s="46">
        <v>40603256.399999999</v>
      </c>
      <c r="K128" s="46">
        <v>3350000</v>
      </c>
      <c r="L128" s="46">
        <v>0</v>
      </c>
      <c r="M128" s="46">
        <v>0</v>
      </c>
    </row>
    <row r="129" spans="1:26" ht="150">
      <c r="A129" s="153">
        <v>120</v>
      </c>
      <c r="B129" s="9" t="s">
        <v>138</v>
      </c>
      <c r="C129" s="9" t="s">
        <v>144</v>
      </c>
      <c r="D129" s="188" t="s">
        <v>111</v>
      </c>
      <c r="E129" s="129" t="s">
        <v>14</v>
      </c>
      <c r="F129" s="35" t="s">
        <v>426</v>
      </c>
      <c r="G129" s="46">
        <v>12075000</v>
      </c>
      <c r="H129" s="175">
        <v>12075000</v>
      </c>
      <c r="I129" s="59">
        <v>7912653.3899999997</v>
      </c>
      <c r="J129" s="50">
        <v>6883327.7400000002</v>
      </c>
      <c r="K129" s="50">
        <v>9971319.7200000007</v>
      </c>
      <c r="L129" s="50">
        <v>9920000</v>
      </c>
      <c r="M129" s="50">
        <v>9920000</v>
      </c>
      <c r="N129"/>
      <c r="O129"/>
      <c r="P129"/>
      <c r="Q129"/>
      <c r="R129"/>
      <c r="S129"/>
      <c r="T129"/>
      <c r="U129"/>
      <c r="V129"/>
      <c r="W129"/>
      <c r="X129"/>
      <c r="Y129"/>
      <c r="Z129"/>
    </row>
    <row r="130" spans="1:26" ht="270">
      <c r="A130" s="153">
        <v>121</v>
      </c>
      <c r="B130" s="67" t="s">
        <v>409</v>
      </c>
      <c r="C130" s="9" t="s">
        <v>371</v>
      </c>
      <c r="D130" s="188" t="s">
        <v>111</v>
      </c>
      <c r="E130" s="129" t="s">
        <v>14</v>
      </c>
      <c r="F130" s="35" t="s">
        <v>427</v>
      </c>
      <c r="G130" s="46">
        <v>781200</v>
      </c>
      <c r="H130" s="46">
        <v>781200</v>
      </c>
      <c r="I130" s="59">
        <v>506512.85</v>
      </c>
      <c r="J130" s="50">
        <v>225180.88</v>
      </c>
      <c r="K130" s="50">
        <v>781200</v>
      </c>
      <c r="L130" s="50">
        <v>781200</v>
      </c>
      <c r="M130" s="50">
        <v>781200</v>
      </c>
      <c r="N130"/>
      <c r="O130"/>
      <c r="P130"/>
      <c r="Q130"/>
      <c r="R130"/>
      <c r="S130"/>
      <c r="T130"/>
      <c r="U130"/>
      <c r="V130"/>
      <c r="W130"/>
      <c r="X130"/>
      <c r="Y130"/>
      <c r="Z130"/>
    </row>
    <row r="131" spans="1:26" s="127" customFormat="1" ht="135">
      <c r="A131" s="153">
        <v>122</v>
      </c>
      <c r="B131" s="9" t="s">
        <v>274</v>
      </c>
      <c r="C131" s="9" t="s">
        <v>219</v>
      </c>
      <c r="D131" s="188" t="s">
        <v>111</v>
      </c>
      <c r="E131" s="129" t="s">
        <v>14</v>
      </c>
      <c r="F131" s="35" t="s">
        <v>427</v>
      </c>
      <c r="G131" s="46">
        <v>2564604.2999999998</v>
      </c>
      <c r="H131" s="46">
        <v>2564604.2999999998</v>
      </c>
      <c r="I131" s="46">
        <v>1709735</v>
      </c>
      <c r="J131" s="128">
        <v>2283791.4</v>
      </c>
      <c r="K131" s="50">
        <v>3109945.3</v>
      </c>
      <c r="L131" s="50">
        <v>3109945.3</v>
      </c>
      <c r="M131" s="50">
        <v>3109945.3</v>
      </c>
    </row>
    <row r="132" spans="1:26" ht="225">
      <c r="A132" s="153">
        <v>123</v>
      </c>
      <c r="B132" s="15" t="s">
        <v>273</v>
      </c>
      <c r="C132" s="25" t="s">
        <v>146</v>
      </c>
      <c r="D132" s="188" t="s">
        <v>111</v>
      </c>
      <c r="E132" s="129" t="s">
        <v>14</v>
      </c>
      <c r="F132" s="35" t="s">
        <v>427</v>
      </c>
      <c r="G132" s="59">
        <v>20936160</v>
      </c>
      <c r="H132" s="59">
        <v>20936160</v>
      </c>
      <c r="I132" s="59">
        <v>13540800</v>
      </c>
      <c r="J132" s="46">
        <v>18648361.239999998</v>
      </c>
      <c r="K132" s="46">
        <v>19998720</v>
      </c>
      <c r="L132" s="46">
        <v>19373760</v>
      </c>
      <c r="M132" s="46">
        <v>18905040</v>
      </c>
      <c r="N132"/>
      <c r="O132"/>
      <c r="P132"/>
      <c r="Q132"/>
      <c r="R132"/>
      <c r="S132"/>
      <c r="T132"/>
      <c r="U132"/>
      <c r="V132"/>
      <c r="W132"/>
      <c r="X132"/>
      <c r="Y132"/>
      <c r="Z132"/>
    </row>
    <row r="133" spans="1:26" ht="135">
      <c r="A133" s="153">
        <v>124</v>
      </c>
      <c r="B133" s="8" t="s">
        <v>220</v>
      </c>
      <c r="C133" s="8" t="s">
        <v>221</v>
      </c>
      <c r="D133" s="188" t="s">
        <v>111</v>
      </c>
      <c r="E133" s="129" t="s">
        <v>14</v>
      </c>
      <c r="F133" s="35" t="s">
        <v>206</v>
      </c>
      <c r="G133" s="59">
        <v>25890544.600000001</v>
      </c>
      <c r="H133" s="59">
        <v>25890544.600000001</v>
      </c>
      <c r="I133" s="59">
        <v>7301133.5700000003</v>
      </c>
      <c r="J133" s="45">
        <v>11320636.74</v>
      </c>
      <c r="K133" s="45">
        <v>0</v>
      </c>
      <c r="L133" s="45">
        <v>0</v>
      </c>
      <c r="M133" s="45">
        <v>0</v>
      </c>
      <c r="N133"/>
      <c r="O133"/>
      <c r="P133"/>
      <c r="Q133"/>
      <c r="R133"/>
      <c r="S133"/>
      <c r="T133"/>
      <c r="U133"/>
      <c r="V133"/>
      <c r="W133"/>
      <c r="X133"/>
      <c r="Y133"/>
      <c r="Z133"/>
    </row>
    <row r="134" spans="1:26" ht="90">
      <c r="A134" s="153">
        <v>125</v>
      </c>
      <c r="B134" s="8" t="s">
        <v>272</v>
      </c>
      <c r="C134" s="8" t="s">
        <v>148</v>
      </c>
      <c r="D134" s="188" t="s">
        <v>111</v>
      </c>
      <c r="E134" s="129" t="s">
        <v>14</v>
      </c>
      <c r="F134" s="35" t="s">
        <v>422</v>
      </c>
      <c r="G134" s="45">
        <v>1041600</v>
      </c>
      <c r="H134" s="45">
        <v>1041600</v>
      </c>
      <c r="I134" s="45">
        <v>1041600</v>
      </c>
      <c r="J134" s="45">
        <v>1208000</v>
      </c>
      <c r="K134" s="45">
        <v>0</v>
      </c>
      <c r="L134" s="45">
        <v>0</v>
      </c>
      <c r="M134" s="45">
        <v>0</v>
      </c>
      <c r="N134"/>
      <c r="O134"/>
      <c r="P134"/>
      <c r="Q134"/>
      <c r="R134"/>
      <c r="S134"/>
      <c r="T134"/>
      <c r="U134"/>
      <c r="V134"/>
      <c r="W134"/>
      <c r="X134"/>
      <c r="Y134"/>
      <c r="Z134"/>
    </row>
    <row r="135" spans="1:26" ht="150">
      <c r="A135" s="153">
        <v>126</v>
      </c>
      <c r="B135" s="8" t="s">
        <v>272</v>
      </c>
      <c r="C135" s="8" t="s">
        <v>373</v>
      </c>
      <c r="D135" s="188" t="s">
        <v>111</v>
      </c>
      <c r="E135" s="129" t="s">
        <v>14</v>
      </c>
      <c r="F135" s="35" t="s">
        <v>426</v>
      </c>
      <c r="G135" s="45">
        <v>599400</v>
      </c>
      <c r="H135" s="45">
        <v>599400</v>
      </c>
      <c r="I135" s="45">
        <v>0</v>
      </c>
      <c r="J135" s="45">
        <v>0</v>
      </c>
      <c r="K135" s="45">
        <v>0</v>
      </c>
      <c r="L135" s="45">
        <v>0</v>
      </c>
      <c r="M135" s="45">
        <v>0</v>
      </c>
      <c r="N135"/>
      <c r="O135"/>
      <c r="P135"/>
      <c r="Q135"/>
      <c r="R135"/>
      <c r="S135"/>
      <c r="T135"/>
      <c r="U135"/>
      <c r="V135"/>
      <c r="W135"/>
      <c r="X135"/>
      <c r="Y135"/>
      <c r="Z135"/>
    </row>
    <row r="136" spans="1:26" ht="120">
      <c r="A136" s="153">
        <v>127</v>
      </c>
      <c r="B136" s="8" t="s">
        <v>272</v>
      </c>
      <c r="C136" s="8" t="s">
        <v>306</v>
      </c>
      <c r="D136" s="188" t="s">
        <v>111</v>
      </c>
      <c r="E136" s="129" t="s">
        <v>14</v>
      </c>
      <c r="F136" s="35" t="s">
        <v>427</v>
      </c>
      <c r="G136" s="45">
        <v>8985239.5</v>
      </c>
      <c r="H136" s="45">
        <v>8985239.5</v>
      </c>
      <c r="I136" s="45">
        <v>5547091.8099999996</v>
      </c>
      <c r="J136" s="45">
        <v>5182293.8</v>
      </c>
      <c r="K136" s="45">
        <v>9371366.8800000008</v>
      </c>
      <c r="L136" s="45">
        <v>9371366.8800000008</v>
      </c>
      <c r="M136" s="45">
        <v>9371366.8800000008</v>
      </c>
      <c r="N136"/>
      <c r="O136"/>
      <c r="P136"/>
      <c r="Q136"/>
      <c r="R136"/>
      <c r="S136"/>
      <c r="T136"/>
      <c r="U136"/>
      <c r="V136"/>
      <c r="W136"/>
      <c r="X136"/>
      <c r="Y136"/>
      <c r="Z136"/>
    </row>
    <row r="137" spans="1:26" ht="120">
      <c r="A137" s="153">
        <v>128</v>
      </c>
      <c r="B137" s="8" t="s">
        <v>337</v>
      </c>
      <c r="C137" s="8" t="s">
        <v>336</v>
      </c>
      <c r="D137" s="188" t="s">
        <v>111</v>
      </c>
      <c r="E137" s="129" t="s">
        <v>14</v>
      </c>
      <c r="F137" s="35" t="s">
        <v>425</v>
      </c>
      <c r="G137" s="45">
        <v>0</v>
      </c>
      <c r="H137" s="45">
        <v>0</v>
      </c>
      <c r="I137" s="45">
        <v>0</v>
      </c>
      <c r="J137" s="45">
        <v>100000</v>
      </c>
      <c r="K137" s="46">
        <v>0</v>
      </c>
      <c r="L137" s="46">
        <v>0</v>
      </c>
      <c r="M137" s="46">
        <v>0</v>
      </c>
      <c r="N137"/>
      <c r="O137"/>
      <c r="P137"/>
      <c r="Q137"/>
      <c r="R137"/>
      <c r="S137"/>
      <c r="T137"/>
      <c r="U137"/>
      <c r="V137"/>
      <c r="W137"/>
      <c r="X137"/>
      <c r="Y137"/>
      <c r="Z137"/>
    </row>
    <row r="138" spans="1:26" ht="120">
      <c r="A138" s="153">
        <v>129</v>
      </c>
      <c r="B138" s="8" t="s">
        <v>341</v>
      </c>
      <c r="C138" s="31" t="s">
        <v>340</v>
      </c>
      <c r="D138" s="188" t="s">
        <v>111</v>
      </c>
      <c r="E138" s="129" t="s">
        <v>14</v>
      </c>
      <c r="F138" s="35" t="s">
        <v>427</v>
      </c>
      <c r="G138" s="45">
        <v>0</v>
      </c>
      <c r="H138" s="45">
        <v>0</v>
      </c>
      <c r="I138" s="45">
        <v>0</v>
      </c>
      <c r="J138" s="45">
        <v>75610</v>
      </c>
      <c r="K138" s="45">
        <v>0</v>
      </c>
      <c r="L138" s="45">
        <v>0</v>
      </c>
      <c r="M138" s="45">
        <v>0</v>
      </c>
      <c r="N138"/>
      <c r="O138"/>
      <c r="P138"/>
      <c r="Q138"/>
      <c r="R138"/>
      <c r="S138"/>
      <c r="T138"/>
      <c r="U138"/>
      <c r="V138"/>
      <c r="W138"/>
      <c r="X138"/>
      <c r="Y138"/>
      <c r="Z138"/>
    </row>
    <row r="139" spans="1:26" s="127" customFormat="1" ht="120">
      <c r="A139" s="153">
        <v>130</v>
      </c>
      <c r="B139" s="8" t="s">
        <v>269</v>
      </c>
      <c r="C139" s="8" t="s">
        <v>270</v>
      </c>
      <c r="D139" s="188" t="s">
        <v>111</v>
      </c>
      <c r="E139" s="129" t="s">
        <v>14</v>
      </c>
      <c r="F139" s="35" t="s">
        <v>424</v>
      </c>
      <c r="G139" s="45">
        <v>10152.07</v>
      </c>
      <c r="H139" s="45">
        <v>10152.07</v>
      </c>
      <c r="I139" s="45">
        <v>10152.07</v>
      </c>
      <c r="J139" s="45">
        <v>9548.74</v>
      </c>
      <c r="K139" s="46">
        <v>0</v>
      </c>
      <c r="L139" s="46">
        <v>0</v>
      </c>
      <c r="M139" s="46">
        <v>0</v>
      </c>
    </row>
    <row r="140" spans="1:26" ht="135">
      <c r="A140" s="153">
        <v>131</v>
      </c>
      <c r="B140" s="76" t="s">
        <v>378</v>
      </c>
      <c r="C140" s="140" t="s">
        <v>377</v>
      </c>
      <c r="D140" s="188" t="s">
        <v>111</v>
      </c>
      <c r="E140" s="129" t="s">
        <v>14</v>
      </c>
      <c r="F140" s="35" t="s">
        <v>206</v>
      </c>
      <c r="G140" s="71">
        <v>-208708.1</v>
      </c>
      <c r="H140" s="71">
        <v>-208708.1</v>
      </c>
      <c r="I140" s="71">
        <v>-208708.1</v>
      </c>
      <c r="J140" s="45">
        <v>0</v>
      </c>
      <c r="K140" s="71">
        <v>0</v>
      </c>
      <c r="L140" s="45">
        <v>0</v>
      </c>
      <c r="M140" s="45">
        <v>0</v>
      </c>
      <c r="N140"/>
      <c r="O140"/>
      <c r="P140"/>
      <c r="Q140"/>
      <c r="R140"/>
      <c r="S140"/>
      <c r="T140"/>
      <c r="U140"/>
      <c r="V140"/>
      <c r="W140"/>
      <c r="X140"/>
      <c r="Y140"/>
      <c r="Z140"/>
    </row>
    <row r="141" spans="1:26" ht="120">
      <c r="A141" s="153">
        <v>132</v>
      </c>
      <c r="B141" s="32" t="s">
        <v>359</v>
      </c>
      <c r="C141" s="8" t="s">
        <v>345</v>
      </c>
      <c r="D141" s="188" t="s">
        <v>111</v>
      </c>
      <c r="E141" s="129" t="s">
        <v>14</v>
      </c>
      <c r="F141" s="35" t="s">
        <v>427</v>
      </c>
      <c r="G141" s="45">
        <v>0</v>
      </c>
      <c r="H141" s="45">
        <v>0</v>
      </c>
      <c r="I141" s="45">
        <v>0</v>
      </c>
      <c r="J141" s="45">
        <v>-7.0000000000000007E-2</v>
      </c>
      <c r="K141" s="45">
        <v>0</v>
      </c>
      <c r="L141" s="45">
        <v>0</v>
      </c>
      <c r="M141" s="45">
        <v>0</v>
      </c>
      <c r="N141"/>
      <c r="O141"/>
      <c r="P141"/>
      <c r="Q141"/>
      <c r="R141"/>
      <c r="S141"/>
      <c r="T141"/>
      <c r="U141"/>
      <c r="V141"/>
      <c r="W141"/>
      <c r="X141"/>
      <c r="Y141"/>
      <c r="Z141"/>
    </row>
    <row r="142" spans="1:26" ht="225.75" thickBot="1">
      <c r="A142" s="153">
        <v>133</v>
      </c>
      <c r="B142" s="15" t="s">
        <v>327</v>
      </c>
      <c r="C142" s="8" t="s">
        <v>226</v>
      </c>
      <c r="D142" s="188" t="s">
        <v>111</v>
      </c>
      <c r="E142" s="129" t="s">
        <v>14</v>
      </c>
      <c r="F142" s="35" t="s">
        <v>427</v>
      </c>
      <c r="G142" s="45">
        <v>0</v>
      </c>
      <c r="H142" s="45">
        <v>0</v>
      </c>
      <c r="I142" s="45">
        <v>0</v>
      </c>
      <c r="J142" s="45">
        <v>-16056.86</v>
      </c>
      <c r="K142" s="45">
        <v>0</v>
      </c>
      <c r="L142" s="45">
        <v>0</v>
      </c>
      <c r="M142" s="45">
        <v>0</v>
      </c>
      <c r="N142"/>
      <c r="O142"/>
      <c r="P142"/>
      <c r="Q142"/>
      <c r="R142"/>
      <c r="S142"/>
      <c r="T142"/>
      <c r="U142"/>
      <c r="V142"/>
      <c r="W142"/>
      <c r="X142"/>
      <c r="Y142"/>
      <c r="Z142"/>
    </row>
    <row r="143" spans="1:26" ht="90">
      <c r="A143" s="153">
        <v>134</v>
      </c>
      <c r="B143" s="8" t="s">
        <v>172</v>
      </c>
      <c r="C143" s="8" t="s">
        <v>150</v>
      </c>
      <c r="D143" s="188" t="s">
        <v>111</v>
      </c>
      <c r="E143" s="129" t="s">
        <v>14</v>
      </c>
      <c r="F143" s="35" t="s">
        <v>422</v>
      </c>
      <c r="G143" s="169">
        <v>-501075</v>
      </c>
      <c r="H143" s="169">
        <v>-501075</v>
      </c>
      <c r="I143" s="169">
        <v>-501075</v>
      </c>
      <c r="J143" s="186">
        <v>-1000</v>
      </c>
      <c r="K143" s="71"/>
      <c r="L143" s="46">
        <v>0</v>
      </c>
      <c r="M143" s="46">
        <v>0</v>
      </c>
      <c r="N143"/>
      <c r="O143"/>
      <c r="P143"/>
      <c r="Q143"/>
      <c r="R143"/>
      <c r="S143"/>
      <c r="T143"/>
      <c r="U143"/>
      <c r="V143"/>
      <c r="W143"/>
      <c r="X143"/>
      <c r="Y143"/>
      <c r="Z143"/>
    </row>
    <row r="144" spans="1:26" ht="135">
      <c r="A144" s="153">
        <v>135</v>
      </c>
      <c r="B144" s="8" t="s">
        <v>172</v>
      </c>
      <c r="C144" s="8" t="s">
        <v>207</v>
      </c>
      <c r="D144" s="188" t="s">
        <v>111</v>
      </c>
      <c r="E144" s="129" t="s">
        <v>14</v>
      </c>
      <c r="F144" s="35" t="s">
        <v>423</v>
      </c>
      <c r="G144" s="169">
        <v>-11900</v>
      </c>
      <c r="H144" s="185">
        <v>-11900</v>
      </c>
      <c r="I144" s="75">
        <v>-11900</v>
      </c>
      <c r="J144" s="75">
        <v>-3114.24</v>
      </c>
      <c r="K144" s="71"/>
      <c r="L144" s="45">
        <v>0</v>
      </c>
      <c r="M144" s="45">
        <v>0</v>
      </c>
      <c r="N144"/>
      <c r="O144"/>
      <c r="P144"/>
      <c r="Q144"/>
      <c r="R144"/>
      <c r="S144"/>
      <c r="T144"/>
      <c r="U144"/>
      <c r="V144"/>
      <c r="W144"/>
      <c r="X144"/>
      <c r="Y144"/>
      <c r="Z144"/>
    </row>
    <row r="145" spans="1:26" ht="120">
      <c r="A145" s="153">
        <v>136</v>
      </c>
      <c r="B145" s="8" t="s">
        <v>172</v>
      </c>
      <c r="C145" s="8" t="s">
        <v>151</v>
      </c>
      <c r="D145" s="188" t="s">
        <v>111</v>
      </c>
      <c r="E145" s="129" t="s">
        <v>14</v>
      </c>
      <c r="F145" s="35" t="s">
        <v>424</v>
      </c>
      <c r="G145" s="75">
        <v>0</v>
      </c>
      <c r="H145" s="75">
        <v>0</v>
      </c>
      <c r="I145" s="75">
        <v>0</v>
      </c>
      <c r="J145" s="75">
        <v>0</v>
      </c>
      <c r="K145" s="45">
        <v>0</v>
      </c>
      <c r="L145" s="45">
        <v>0</v>
      </c>
      <c r="M145" s="45">
        <v>0</v>
      </c>
      <c r="N145"/>
      <c r="O145"/>
      <c r="P145"/>
      <c r="Q145"/>
      <c r="R145"/>
      <c r="S145"/>
      <c r="T145"/>
      <c r="U145"/>
      <c r="V145"/>
      <c r="W145"/>
      <c r="X145"/>
      <c r="Y145"/>
      <c r="Z145"/>
    </row>
    <row r="146" spans="1:26" ht="120">
      <c r="A146" s="153">
        <v>137</v>
      </c>
      <c r="B146" s="8" t="s">
        <v>172</v>
      </c>
      <c r="C146" s="8" t="s">
        <v>208</v>
      </c>
      <c r="D146" s="188" t="s">
        <v>111</v>
      </c>
      <c r="E146" s="129" t="s">
        <v>14</v>
      </c>
      <c r="F146" s="35" t="s">
        <v>425</v>
      </c>
      <c r="G146" s="169">
        <v>-69750.399999999994</v>
      </c>
      <c r="H146" s="169">
        <v>-69750.399999999994</v>
      </c>
      <c r="I146" s="169">
        <v>-69750.399999999994</v>
      </c>
      <c r="J146" s="75">
        <v>-85081.43</v>
      </c>
      <c r="K146" s="45">
        <v>0</v>
      </c>
      <c r="L146" s="45">
        <v>0</v>
      </c>
      <c r="M146" s="45">
        <v>0</v>
      </c>
      <c r="N146"/>
      <c r="O146"/>
      <c r="P146"/>
      <c r="Q146"/>
      <c r="R146"/>
      <c r="S146"/>
      <c r="T146"/>
      <c r="U146"/>
      <c r="V146"/>
      <c r="W146"/>
      <c r="X146"/>
      <c r="Y146"/>
      <c r="Z146"/>
    </row>
    <row r="147" spans="1:26" ht="135">
      <c r="A147" s="153">
        <v>138</v>
      </c>
      <c r="B147" s="8" t="s">
        <v>172</v>
      </c>
      <c r="C147" s="8" t="s">
        <v>333</v>
      </c>
      <c r="D147" s="188" t="s">
        <v>111</v>
      </c>
      <c r="E147" s="129" t="s">
        <v>14</v>
      </c>
      <c r="F147" s="35" t="s">
        <v>206</v>
      </c>
      <c r="G147" s="169">
        <v>-825971</v>
      </c>
      <c r="H147" s="169">
        <v>-825971</v>
      </c>
      <c r="I147" s="75">
        <v>-48466.76</v>
      </c>
      <c r="J147" s="75">
        <v>-51569.25</v>
      </c>
      <c r="K147" s="45">
        <v>0</v>
      </c>
      <c r="L147" s="45">
        <v>0</v>
      </c>
      <c r="M147" s="45">
        <v>0</v>
      </c>
      <c r="N147"/>
      <c r="O147"/>
      <c r="P147"/>
      <c r="Q147"/>
      <c r="R147"/>
      <c r="S147"/>
      <c r="T147"/>
      <c r="U147"/>
      <c r="V147"/>
      <c r="W147"/>
      <c r="X147"/>
      <c r="Y147"/>
      <c r="Z147"/>
    </row>
    <row r="148" spans="1:26" ht="150">
      <c r="A148" s="153">
        <v>139</v>
      </c>
      <c r="B148" s="8" t="s">
        <v>172</v>
      </c>
      <c r="C148" s="8" t="s">
        <v>210</v>
      </c>
      <c r="D148" s="188" t="s">
        <v>111</v>
      </c>
      <c r="E148" s="129" t="s">
        <v>14</v>
      </c>
      <c r="F148" s="35" t="s">
        <v>426</v>
      </c>
      <c r="G148" s="169">
        <v>-200245.89</v>
      </c>
      <c r="H148" s="169">
        <v>-200245.89</v>
      </c>
      <c r="I148" s="169">
        <v>-200245.89</v>
      </c>
      <c r="J148" s="75">
        <v>-19467.61</v>
      </c>
      <c r="K148" s="45">
        <v>0</v>
      </c>
      <c r="L148" s="45">
        <v>0</v>
      </c>
      <c r="M148" s="45">
        <v>0</v>
      </c>
      <c r="N148"/>
      <c r="O148"/>
      <c r="P148"/>
      <c r="Q148"/>
      <c r="R148"/>
      <c r="S148"/>
      <c r="T148"/>
      <c r="U148"/>
      <c r="V148"/>
      <c r="W148"/>
      <c r="X148"/>
      <c r="Y148"/>
      <c r="Z148"/>
    </row>
    <row r="149" spans="1:26" ht="120">
      <c r="A149" s="153">
        <v>140</v>
      </c>
      <c r="B149" s="8" t="s">
        <v>172</v>
      </c>
      <c r="C149" s="8" t="s">
        <v>211</v>
      </c>
      <c r="D149" s="188" t="s">
        <v>111</v>
      </c>
      <c r="E149" s="129" t="s">
        <v>14</v>
      </c>
      <c r="F149" s="35" t="s">
        <v>427</v>
      </c>
      <c r="G149" s="169">
        <v>-3833442.79</v>
      </c>
      <c r="H149" s="169">
        <v>-3833442.79</v>
      </c>
      <c r="I149" s="169">
        <v>-3833442.79</v>
      </c>
      <c r="J149" s="75">
        <v>-1306245.68</v>
      </c>
      <c r="K149" s="45">
        <v>0</v>
      </c>
      <c r="L149" s="45">
        <v>0</v>
      </c>
      <c r="M149" s="45">
        <v>0</v>
      </c>
      <c r="N149"/>
      <c r="O149"/>
      <c r="P149"/>
      <c r="Q149"/>
      <c r="R149"/>
      <c r="S149"/>
      <c r="T149"/>
      <c r="U149"/>
      <c r="V149"/>
      <c r="W149"/>
      <c r="X149"/>
      <c r="Y149"/>
      <c r="Z149"/>
    </row>
    <row r="150" spans="1:26">
      <c r="A150" s="141" t="s">
        <v>152</v>
      </c>
      <c r="B150" s="141"/>
      <c r="C150" s="141"/>
      <c r="D150" s="141"/>
      <c r="E150" s="141"/>
      <c r="F150" s="142"/>
      <c r="G150" s="51">
        <f>SUM(G10:G149)</f>
        <v>2567798293.5300007</v>
      </c>
      <c r="H150" s="51">
        <f t="shared" ref="H150:M150" si="3">SUM(H10:H149)</f>
        <v>2613805844.6312914</v>
      </c>
      <c r="I150" s="51">
        <f t="shared" si="3"/>
        <v>1153032255.0999997</v>
      </c>
      <c r="J150" s="51">
        <f t="shared" si="3"/>
        <v>1124478137.1000004</v>
      </c>
      <c r="K150" s="51">
        <f t="shared" si="3"/>
        <v>1391266201.7980647</v>
      </c>
      <c r="L150" s="51">
        <f t="shared" si="3"/>
        <v>1488303047.8680646</v>
      </c>
      <c r="M150" s="51">
        <f t="shared" si="3"/>
        <v>1170886467.0622582</v>
      </c>
      <c r="N150"/>
      <c r="O150"/>
      <c r="P150"/>
      <c r="Q150"/>
      <c r="R150"/>
      <c r="S150"/>
      <c r="T150"/>
      <c r="U150"/>
      <c r="V150"/>
      <c r="W150"/>
      <c r="X150"/>
      <c r="Y150"/>
      <c r="Z150"/>
    </row>
    <row r="151" spans="1:26">
      <c r="G151" s="5"/>
      <c r="H151" s="5"/>
      <c r="I151" s="5"/>
      <c r="J151" s="5"/>
      <c r="K151" s="5"/>
      <c r="L151" s="5"/>
      <c r="N151"/>
      <c r="O151"/>
      <c r="P151"/>
      <c r="Q151"/>
      <c r="R151"/>
      <c r="S151"/>
      <c r="T151"/>
      <c r="U151"/>
      <c r="V151"/>
      <c r="W151"/>
      <c r="X151"/>
      <c r="Y151"/>
      <c r="Z151"/>
    </row>
    <row r="152" spans="1:26">
      <c r="G152" s="5"/>
      <c r="H152" s="5"/>
      <c r="I152" s="5"/>
      <c r="J152" s="5"/>
      <c r="K152" s="5"/>
      <c r="L152" s="5"/>
      <c r="N152"/>
      <c r="O152"/>
      <c r="P152"/>
      <c r="Q152"/>
      <c r="R152"/>
      <c r="S152"/>
      <c r="T152"/>
      <c r="U152"/>
      <c r="V152"/>
      <c r="W152"/>
      <c r="X152"/>
      <c r="Y152"/>
      <c r="Z152"/>
    </row>
    <row r="153" spans="1:26">
      <c r="G153" s="5"/>
      <c r="H153" s="5"/>
      <c r="I153" s="5"/>
      <c r="J153" s="5"/>
      <c r="K153" s="5"/>
      <c r="L153" s="5"/>
      <c r="N153"/>
      <c r="O153"/>
      <c r="P153"/>
      <c r="Q153"/>
      <c r="R153"/>
      <c r="S153"/>
      <c r="T153"/>
      <c r="U153"/>
      <c r="V153"/>
      <c r="W153"/>
      <c r="X153"/>
      <c r="Y153"/>
      <c r="Z153"/>
    </row>
    <row r="154" spans="1:26">
      <c r="A154"/>
      <c r="B154"/>
      <c r="C154"/>
      <c r="D154" s="187"/>
      <c r="E154"/>
      <c r="F154"/>
      <c r="G154" s="5"/>
      <c r="H154" s="5"/>
      <c r="I154" s="5"/>
      <c r="J154" s="5"/>
      <c r="K154" s="5"/>
      <c r="L154" s="5"/>
      <c r="M154" s="187"/>
      <c r="N154"/>
      <c r="O154"/>
      <c r="P154"/>
      <c r="Q154"/>
      <c r="R154"/>
      <c r="S154"/>
      <c r="T154"/>
      <c r="U154"/>
      <c r="V154"/>
      <c r="W154"/>
      <c r="X154"/>
      <c r="Y154"/>
      <c r="Z154"/>
    </row>
    <row r="155" spans="1:26">
      <c r="A155"/>
      <c r="B155"/>
      <c r="C155"/>
      <c r="D155" s="187"/>
      <c r="E155"/>
      <c r="F155"/>
      <c r="G155" s="5"/>
      <c r="H155" s="5"/>
      <c r="I155" s="5"/>
      <c r="J155" s="5"/>
      <c r="K155" s="5"/>
      <c r="L155" s="5"/>
      <c r="M155" s="187"/>
      <c r="N155"/>
      <c r="O155"/>
      <c r="P155"/>
      <c r="Q155"/>
      <c r="R155"/>
      <c r="S155"/>
      <c r="T155"/>
      <c r="U155"/>
      <c r="V155"/>
      <c r="W155"/>
      <c r="X155"/>
      <c r="Y155"/>
      <c r="Z155"/>
    </row>
    <row r="156" spans="1:26">
      <c r="A156"/>
      <c r="B156"/>
      <c r="C156"/>
      <c r="D156" s="187"/>
      <c r="E156"/>
      <c r="F156"/>
      <c r="G156" s="5"/>
      <c r="H156" s="5"/>
      <c r="I156" s="5"/>
      <c r="J156" s="5"/>
      <c r="K156" s="5"/>
      <c r="L156" s="5"/>
      <c r="M156" s="187"/>
      <c r="N156"/>
      <c r="O156"/>
      <c r="P156"/>
      <c r="Q156"/>
      <c r="R156"/>
      <c r="S156"/>
      <c r="T156"/>
      <c r="U156"/>
      <c r="V156"/>
      <c r="W156"/>
      <c r="X156"/>
      <c r="Y156"/>
      <c r="Z156"/>
    </row>
    <row r="157" spans="1:26">
      <c r="A157"/>
      <c r="B157"/>
      <c r="C157"/>
      <c r="D157" s="187"/>
      <c r="E157"/>
      <c r="F157"/>
      <c r="G157" s="5"/>
      <c r="H157" s="5"/>
      <c r="I157" s="5"/>
      <c r="J157" s="5"/>
      <c r="K157" s="5"/>
      <c r="L157" s="5"/>
      <c r="M157" s="187"/>
      <c r="N157"/>
      <c r="O157"/>
      <c r="P157"/>
      <c r="Q157"/>
      <c r="R157"/>
      <c r="S157"/>
      <c r="T157"/>
      <c r="U157"/>
      <c r="V157"/>
      <c r="W157"/>
      <c r="X157"/>
      <c r="Y157"/>
      <c r="Z157"/>
    </row>
    <row r="158" spans="1:26">
      <c r="A158"/>
      <c r="B158"/>
      <c r="C158"/>
      <c r="D158" s="187"/>
      <c r="E158"/>
      <c r="F158"/>
      <c r="G158" s="5"/>
      <c r="H158" s="5"/>
      <c r="I158" s="5"/>
      <c r="J158" s="5"/>
      <c r="K158" s="5"/>
      <c r="L158" s="5"/>
      <c r="M158" s="187"/>
      <c r="N158"/>
      <c r="O158"/>
      <c r="P158"/>
      <c r="Q158"/>
      <c r="R158"/>
      <c r="S158"/>
      <c r="T158"/>
      <c r="U158"/>
      <c r="V158"/>
      <c r="W158"/>
      <c r="X158"/>
      <c r="Y158"/>
      <c r="Z158"/>
    </row>
    <row r="159" spans="1:26">
      <c r="A159"/>
      <c r="B159"/>
      <c r="C159"/>
      <c r="D159" s="187"/>
      <c r="E159"/>
      <c r="F159"/>
      <c r="G159" s="5"/>
      <c r="H159" s="5"/>
      <c r="I159" s="5"/>
      <c r="J159" s="5"/>
      <c r="K159" s="5"/>
      <c r="L159" s="5"/>
      <c r="M159" s="187"/>
      <c r="N159"/>
      <c r="O159"/>
      <c r="P159"/>
      <c r="Q159"/>
      <c r="R159"/>
      <c r="S159"/>
      <c r="T159"/>
      <c r="U159"/>
      <c r="V159"/>
      <c r="W159"/>
      <c r="X159"/>
      <c r="Y159"/>
      <c r="Z159"/>
    </row>
    <row r="160" spans="1:26">
      <c r="A160"/>
      <c r="B160"/>
      <c r="C160"/>
      <c r="D160" s="187"/>
      <c r="E160"/>
      <c r="F160"/>
      <c r="G160" s="5"/>
      <c r="H160" s="5"/>
      <c r="I160" s="5"/>
      <c r="J160" s="5"/>
      <c r="K160" s="5"/>
      <c r="L160" s="5"/>
      <c r="M160" s="187"/>
      <c r="N160"/>
      <c r="O160"/>
      <c r="P160"/>
      <c r="Q160"/>
      <c r="R160"/>
      <c r="S160"/>
      <c r="T160"/>
      <c r="U160"/>
      <c r="V160"/>
      <c r="W160"/>
      <c r="X160"/>
      <c r="Y160"/>
      <c r="Z160"/>
    </row>
    <row r="161" spans="1:26">
      <c r="A161"/>
      <c r="B161"/>
      <c r="C161"/>
      <c r="D161" s="187"/>
      <c r="E161"/>
      <c r="F161"/>
      <c r="G161" s="5"/>
      <c r="H161" s="5"/>
      <c r="I161" s="5"/>
      <c r="J161" s="5"/>
      <c r="K161" s="5"/>
      <c r="L161" s="5"/>
      <c r="M161" s="187"/>
      <c r="N161"/>
      <c r="O161"/>
      <c r="P161"/>
      <c r="Q161"/>
      <c r="R161"/>
      <c r="S161"/>
      <c r="T161"/>
      <c r="U161"/>
      <c r="V161"/>
      <c r="W161"/>
      <c r="X161"/>
      <c r="Y161"/>
      <c r="Z161"/>
    </row>
    <row r="162" spans="1:26">
      <c r="A162"/>
      <c r="B162"/>
      <c r="C162"/>
      <c r="D162" s="187"/>
      <c r="E162"/>
      <c r="F162"/>
      <c r="G162" s="5"/>
      <c r="H162" s="5"/>
      <c r="I162" s="5"/>
      <c r="J162" s="5"/>
      <c r="K162" s="5"/>
      <c r="L162" s="5"/>
      <c r="M162" s="187"/>
      <c r="N162"/>
      <c r="O162"/>
      <c r="P162"/>
      <c r="Q162"/>
      <c r="R162"/>
      <c r="S162"/>
      <c r="T162"/>
      <c r="U162"/>
      <c r="V162"/>
      <c r="W162"/>
      <c r="X162"/>
      <c r="Y162"/>
      <c r="Z162"/>
    </row>
    <row r="163" spans="1:26">
      <c r="A163"/>
      <c r="B163"/>
      <c r="C163"/>
      <c r="D163" s="187"/>
      <c r="E163"/>
      <c r="F163"/>
      <c r="G163" s="5"/>
      <c r="H163" s="5"/>
      <c r="I163" s="5"/>
      <c r="J163" s="5"/>
      <c r="K163" s="5"/>
      <c r="L163" s="5"/>
      <c r="M163" s="187"/>
      <c r="N163"/>
      <c r="O163"/>
      <c r="P163"/>
      <c r="Q163"/>
      <c r="R163"/>
      <c r="S163"/>
      <c r="T163"/>
      <c r="U163"/>
      <c r="V163"/>
      <c r="W163"/>
      <c r="X163"/>
      <c r="Y163"/>
      <c r="Z163"/>
    </row>
    <row r="164" spans="1:26">
      <c r="A164"/>
      <c r="B164"/>
      <c r="C164"/>
      <c r="D164" s="187"/>
      <c r="E164"/>
      <c r="F164"/>
      <c r="G164" s="5"/>
      <c r="H164" s="5"/>
      <c r="I164" s="5"/>
      <c r="J164" s="5"/>
      <c r="K164" s="5"/>
      <c r="L164" s="5"/>
      <c r="M164" s="187"/>
      <c r="N164"/>
      <c r="O164"/>
      <c r="P164"/>
      <c r="Q164"/>
      <c r="R164"/>
      <c r="S164"/>
      <c r="T164"/>
      <c r="U164"/>
      <c r="V164"/>
      <c r="W164"/>
      <c r="X164"/>
      <c r="Y164"/>
      <c r="Z164"/>
    </row>
    <row r="165" spans="1:26">
      <c r="A165"/>
      <c r="B165"/>
      <c r="C165"/>
      <c r="D165" s="187"/>
      <c r="E165"/>
      <c r="F165"/>
      <c r="G165" s="5"/>
      <c r="H165" s="5"/>
      <c r="I165" s="5"/>
      <c r="J165" s="5"/>
      <c r="K165" s="5"/>
      <c r="L165" s="5"/>
      <c r="M165" s="187"/>
      <c r="N165"/>
      <c r="O165"/>
      <c r="P165"/>
      <c r="Q165"/>
      <c r="R165"/>
      <c r="S165"/>
      <c r="T165"/>
      <c r="U165"/>
      <c r="V165"/>
      <c r="W165"/>
      <c r="X165"/>
      <c r="Y165"/>
      <c r="Z165"/>
    </row>
    <row r="166" spans="1:26">
      <c r="A166"/>
      <c r="B166"/>
      <c r="C166"/>
      <c r="D166" s="187"/>
      <c r="E166"/>
      <c r="F166"/>
      <c r="G166" s="5"/>
      <c r="H166" s="5"/>
      <c r="I166" s="5"/>
      <c r="J166" s="5"/>
      <c r="K166" s="5"/>
      <c r="L166" s="5"/>
      <c r="M166" s="187"/>
      <c r="N166"/>
      <c r="O166"/>
      <c r="P166"/>
      <c r="Q166"/>
      <c r="R166"/>
      <c r="S166"/>
      <c r="T166"/>
      <c r="U166"/>
      <c r="V166"/>
      <c r="W166"/>
      <c r="X166"/>
      <c r="Y166"/>
      <c r="Z166"/>
    </row>
    <row r="167" spans="1:26">
      <c r="A167"/>
      <c r="B167"/>
      <c r="C167"/>
      <c r="D167" s="187"/>
      <c r="E167"/>
      <c r="F167"/>
      <c r="G167" s="5"/>
      <c r="H167" s="5"/>
      <c r="I167" s="5"/>
      <c r="J167" s="5"/>
      <c r="K167" s="5"/>
      <c r="L167" s="5"/>
      <c r="M167" s="187"/>
      <c r="N167"/>
      <c r="O167"/>
      <c r="P167"/>
      <c r="Q167"/>
      <c r="R167"/>
      <c r="S167"/>
      <c r="T167"/>
      <c r="U167"/>
      <c r="V167"/>
      <c r="W167"/>
      <c r="X167"/>
      <c r="Y167"/>
      <c r="Z167"/>
    </row>
    <row r="168" spans="1:26">
      <c r="A168"/>
      <c r="B168"/>
      <c r="C168"/>
      <c r="D168" s="187"/>
      <c r="E168"/>
      <c r="F168"/>
      <c r="G168" s="5"/>
      <c r="H168" s="5"/>
      <c r="I168" s="5"/>
      <c r="J168" s="5"/>
      <c r="K168" s="5"/>
      <c r="L168" s="5"/>
      <c r="M168" s="187"/>
      <c r="N168"/>
      <c r="O168"/>
      <c r="P168"/>
      <c r="Q168"/>
      <c r="R168"/>
      <c r="S168"/>
      <c r="T168"/>
      <c r="U168"/>
      <c r="V168"/>
      <c r="W168"/>
      <c r="X168"/>
      <c r="Y168"/>
      <c r="Z168"/>
    </row>
    <row r="169" spans="1:26">
      <c r="A169"/>
      <c r="B169"/>
      <c r="C169"/>
      <c r="D169" s="187"/>
      <c r="E169"/>
      <c r="F169"/>
      <c r="G169" s="5"/>
      <c r="H169" s="5"/>
      <c r="I169" s="5"/>
      <c r="J169" s="5"/>
      <c r="K169" s="5"/>
      <c r="L169" s="5"/>
      <c r="M169" s="187"/>
      <c r="N169"/>
      <c r="O169"/>
      <c r="P169"/>
      <c r="Q169"/>
      <c r="R169"/>
      <c r="S169"/>
      <c r="T169"/>
      <c r="U169"/>
      <c r="V169"/>
      <c r="W169"/>
      <c r="X169"/>
      <c r="Y169"/>
      <c r="Z169"/>
    </row>
    <row r="170" spans="1:26">
      <c r="A170"/>
      <c r="B170"/>
      <c r="C170"/>
      <c r="D170" s="187"/>
      <c r="E170"/>
      <c r="F170"/>
      <c r="G170" s="5"/>
      <c r="H170" s="5"/>
      <c r="I170" s="5"/>
      <c r="J170" s="5"/>
      <c r="K170" s="5"/>
      <c r="L170" s="5"/>
      <c r="M170" s="187"/>
      <c r="N170"/>
      <c r="O170"/>
      <c r="P170"/>
      <c r="Q170"/>
      <c r="R170"/>
      <c r="S170"/>
      <c r="T170"/>
      <c r="U170"/>
      <c r="V170"/>
      <c r="W170"/>
      <c r="X170"/>
      <c r="Y170"/>
      <c r="Z170"/>
    </row>
    <row r="171" spans="1:26">
      <c r="A171"/>
      <c r="B171"/>
      <c r="C171"/>
      <c r="D171" s="187"/>
      <c r="E171"/>
      <c r="F171"/>
      <c r="G171" s="5"/>
      <c r="H171" s="5"/>
      <c r="I171" s="5"/>
      <c r="J171" s="5"/>
      <c r="K171" s="5"/>
      <c r="L171" s="5"/>
      <c r="M171" s="187"/>
      <c r="N171"/>
      <c r="O171"/>
      <c r="P171"/>
      <c r="Q171"/>
      <c r="R171"/>
      <c r="S171"/>
      <c r="T171"/>
      <c r="U171"/>
      <c r="V171"/>
      <c r="W171"/>
      <c r="X171"/>
      <c r="Y171"/>
      <c r="Z171"/>
    </row>
    <row r="172" spans="1:26">
      <c r="A172"/>
      <c r="B172"/>
      <c r="C172"/>
      <c r="D172" s="187"/>
      <c r="E172"/>
      <c r="F172"/>
      <c r="G172" s="5"/>
      <c r="H172" s="5"/>
      <c r="I172" s="5"/>
      <c r="J172" s="5"/>
      <c r="K172" s="5"/>
      <c r="L172" s="5"/>
      <c r="M172" s="187"/>
      <c r="N172"/>
      <c r="O172"/>
      <c r="P172"/>
      <c r="Q172"/>
      <c r="R172"/>
      <c r="S172"/>
      <c r="T172"/>
      <c r="U172"/>
      <c r="V172"/>
      <c r="W172"/>
      <c r="X172"/>
      <c r="Y172"/>
      <c r="Z172"/>
    </row>
    <row r="173" spans="1:26">
      <c r="A173"/>
      <c r="B173"/>
      <c r="C173"/>
      <c r="D173" s="187"/>
      <c r="E173"/>
      <c r="F173"/>
      <c r="G173" s="5"/>
      <c r="H173" s="5"/>
      <c r="I173" s="5"/>
      <c r="J173" s="5"/>
      <c r="K173" s="5"/>
      <c r="L173" s="5"/>
      <c r="M173" s="187"/>
      <c r="N173"/>
      <c r="O173"/>
      <c r="P173"/>
      <c r="Q173"/>
      <c r="R173"/>
      <c r="S173"/>
      <c r="T173"/>
      <c r="U173"/>
      <c r="V173"/>
      <c r="W173"/>
      <c r="X173"/>
      <c r="Y173"/>
      <c r="Z173"/>
    </row>
    <row r="174" spans="1:26">
      <c r="A174"/>
      <c r="B174"/>
      <c r="C174"/>
      <c r="D174" s="187"/>
      <c r="E174"/>
      <c r="F174"/>
      <c r="G174" s="5"/>
      <c r="H174" s="5"/>
      <c r="I174" s="5"/>
      <c r="J174" s="5"/>
      <c r="K174" s="5"/>
      <c r="L174" s="5"/>
      <c r="M174" s="187"/>
      <c r="N174"/>
      <c r="O174"/>
      <c r="P174"/>
      <c r="Q174"/>
      <c r="R174"/>
      <c r="S174"/>
      <c r="T174"/>
      <c r="U174"/>
      <c r="V174"/>
      <c r="W174"/>
      <c r="X174"/>
      <c r="Y174"/>
      <c r="Z174"/>
    </row>
    <row r="175" spans="1:26">
      <c r="A175"/>
      <c r="B175"/>
      <c r="C175"/>
      <c r="D175" s="187"/>
      <c r="E175"/>
      <c r="F175"/>
      <c r="G175" s="5"/>
      <c r="H175" s="5"/>
      <c r="I175" s="5"/>
      <c r="J175" s="5"/>
      <c r="K175" s="5"/>
      <c r="L175" s="5"/>
      <c r="M175" s="187"/>
      <c r="N175"/>
      <c r="O175"/>
      <c r="P175"/>
      <c r="Q175"/>
      <c r="R175"/>
      <c r="S175"/>
      <c r="T175"/>
      <c r="U175"/>
      <c r="V175"/>
      <c r="W175"/>
      <c r="X175"/>
      <c r="Y175"/>
      <c r="Z175"/>
    </row>
    <row r="176" spans="1:26">
      <c r="A176"/>
      <c r="B176"/>
      <c r="C176"/>
      <c r="D176" s="187"/>
      <c r="E176"/>
      <c r="F176"/>
      <c r="G176" s="5"/>
      <c r="H176" s="5"/>
      <c r="I176" s="5"/>
      <c r="J176" s="5"/>
      <c r="K176" s="5"/>
      <c r="L176" s="5"/>
      <c r="M176" s="187"/>
      <c r="N176"/>
      <c r="O176"/>
      <c r="P176"/>
      <c r="Q176"/>
      <c r="R176"/>
      <c r="S176"/>
      <c r="T176"/>
      <c r="U176"/>
      <c r="V176"/>
      <c r="W176"/>
      <c r="X176"/>
      <c r="Y176"/>
      <c r="Z176"/>
    </row>
    <row r="177" spans="1:26">
      <c r="A177"/>
      <c r="B177"/>
      <c r="C177"/>
      <c r="D177" s="187"/>
      <c r="E177"/>
      <c r="F177"/>
      <c r="G177" s="5"/>
      <c r="H177" s="5"/>
      <c r="I177" s="5"/>
      <c r="J177" s="5"/>
      <c r="K177" s="5"/>
      <c r="L177" s="5"/>
      <c r="M177" s="187"/>
      <c r="N177"/>
      <c r="O177"/>
      <c r="P177"/>
      <c r="Q177"/>
      <c r="R177"/>
      <c r="S177"/>
      <c r="T177"/>
      <c r="U177"/>
      <c r="V177"/>
      <c r="W177"/>
      <c r="X177"/>
      <c r="Y177"/>
      <c r="Z177"/>
    </row>
    <row r="178" spans="1:26">
      <c r="A178"/>
      <c r="B178"/>
      <c r="C178"/>
      <c r="D178" s="187"/>
      <c r="E178"/>
      <c r="F178"/>
      <c r="G178" s="5"/>
      <c r="H178" s="5"/>
      <c r="I178" s="5"/>
      <c r="J178" s="5"/>
      <c r="K178" s="5"/>
      <c r="L178" s="5"/>
      <c r="M178" s="187"/>
      <c r="N178"/>
      <c r="O178"/>
      <c r="P178"/>
      <c r="Q178"/>
      <c r="R178"/>
      <c r="S178"/>
      <c r="T178"/>
      <c r="U178"/>
      <c r="V178"/>
      <c r="W178"/>
      <c r="X178"/>
      <c r="Y178"/>
      <c r="Z178"/>
    </row>
    <row r="179" spans="1:26">
      <c r="A179"/>
      <c r="B179"/>
      <c r="C179"/>
      <c r="D179" s="187"/>
      <c r="E179"/>
      <c r="F179"/>
      <c r="G179" s="5"/>
      <c r="H179" s="5"/>
      <c r="I179" s="5"/>
      <c r="J179" s="5"/>
      <c r="K179" s="5"/>
      <c r="L179" s="5"/>
      <c r="M179" s="187"/>
      <c r="N179"/>
      <c r="O179"/>
      <c r="P179"/>
      <c r="Q179"/>
      <c r="R179"/>
      <c r="S179"/>
      <c r="T179"/>
      <c r="U179"/>
      <c r="V179"/>
      <c r="W179"/>
      <c r="X179"/>
      <c r="Y179"/>
      <c r="Z179"/>
    </row>
    <row r="180" spans="1:26">
      <c r="A180"/>
      <c r="B180"/>
      <c r="C180"/>
      <c r="D180" s="187"/>
      <c r="E180"/>
      <c r="F180"/>
      <c r="G180" s="5"/>
      <c r="H180" s="5"/>
      <c r="I180" s="5"/>
      <c r="J180" s="5"/>
      <c r="K180" s="5"/>
      <c r="L180" s="5"/>
      <c r="M180" s="187"/>
      <c r="N180"/>
      <c r="O180"/>
      <c r="P180"/>
      <c r="Q180"/>
      <c r="R180"/>
      <c r="S180"/>
      <c r="T180"/>
      <c r="U180"/>
      <c r="V180"/>
      <c r="W180"/>
      <c r="X180"/>
      <c r="Y180"/>
      <c r="Z180"/>
    </row>
    <row r="181" spans="1:26">
      <c r="A181"/>
      <c r="B181"/>
      <c r="C181"/>
      <c r="D181" s="187"/>
      <c r="E181"/>
      <c r="F181"/>
      <c r="G181" s="5"/>
      <c r="H181" s="5"/>
      <c r="I181" s="5"/>
      <c r="J181" s="5"/>
      <c r="K181" s="5"/>
      <c r="L181" s="5"/>
      <c r="M181" s="187"/>
      <c r="N181"/>
      <c r="O181"/>
      <c r="P181"/>
      <c r="Q181"/>
      <c r="R181"/>
      <c r="S181"/>
      <c r="T181"/>
      <c r="U181"/>
      <c r="V181"/>
      <c r="W181"/>
      <c r="X181"/>
      <c r="Y181"/>
      <c r="Z181"/>
    </row>
    <row r="182" spans="1:26">
      <c r="A182"/>
      <c r="B182"/>
      <c r="C182"/>
      <c r="D182" s="187"/>
      <c r="E182"/>
      <c r="F182"/>
      <c r="G182" s="5"/>
      <c r="H182" s="5"/>
      <c r="I182" s="5"/>
      <c r="J182" s="5"/>
      <c r="K182" s="5"/>
      <c r="L182" s="5"/>
      <c r="M182" s="187"/>
      <c r="N182"/>
      <c r="O182"/>
      <c r="P182"/>
      <c r="Q182"/>
      <c r="R182"/>
      <c r="S182"/>
      <c r="T182"/>
      <c r="U182"/>
      <c r="V182"/>
      <c r="W182"/>
      <c r="X182"/>
      <c r="Y182"/>
      <c r="Z182"/>
    </row>
    <row r="183" spans="1:26">
      <c r="A183"/>
      <c r="B183"/>
      <c r="C183"/>
      <c r="D183" s="187"/>
      <c r="E183"/>
      <c r="F183"/>
      <c r="G183" s="5"/>
      <c r="H183" s="5"/>
      <c r="I183" s="5"/>
      <c r="J183" s="5"/>
      <c r="K183" s="5"/>
      <c r="L183" s="5"/>
      <c r="M183" s="187"/>
      <c r="N183"/>
      <c r="O183"/>
      <c r="P183"/>
      <c r="Q183"/>
      <c r="R183"/>
      <c r="S183"/>
      <c r="T183"/>
      <c r="U183"/>
      <c r="V183"/>
      <c r="W183"/>
      <c r="X183"/>
      <c r="Y183"/>
      <c r="Z183"/>
    </row>
    <row r="184" spans="1:26">
      <c r="A184"/>
      <c r="B184"/>
      <c r="C184"/>
      <c r="D184" s="187"/>
      <c r="E184"/>
      <c r="F184"/>
      <c r="G184" s="5"/>
      <c r="H184" s="5"/>
      <c r="I184" s="5"/>
      <c r="J184" s="5"/>
      <c r="K184" s="5"/>
      <c r="L184" s="5"/>
      <c r="M184" s="187"/>
      <c r="N184"/>
      <c r="O184"/>
      <c r="P184"/>
      <c r="Q184"/>
      <c r="R184"/>
      <c r="S184"/>
      <c r="T184"/>
      <c r="U184"/>
      <c r="V184"/>
      <c r="W184"/>
      <c r="X184"/>
      <c r="Y184"/>
      <c r="Z184"/>
    </row>
    <row r="185" spans="1:26">
      <c r="A185"/>
      <c r="B185"/>
      <c r="C185"/>
      <c r="D185" s="187"/>
      <c r="E185"/>
      <c r="F185"/>
      <c r="G185" s="5"/>
      <c r="H185" s="5"/>
      <c r="I185" s="5"/>
      <c r="J185" s="5"/>
      <c r="K185" s="5"/>
      <c r="L185" s="5"/>
      <c r="M185" s="187"/>
      <c r="N185"/>
      <c r="O185"/>
      <c r="P185"/>
      <c r="Q185"/>
      <c r="R185"/>
      <c r="S185"/>
      <c r="T185"/>
      <c r="U185"/>
      <c r="V185"/>
      <c r="W185"/>
      <c r="X185"/>
      <c r="Y185"/>
      <c r="Z185"/>
    </row>
    <row r="186" spans="1:26">
      <c r="A186"/>
      <c r="B186"/>
      <c r="C186"/>
      <c r="D186" s="187"/>
      <c r="E186"/>
      <c r="F186"/>
      <c r="G186" s="5"/>
      <c r="H186" s="5"/>
      <c r="I186" s="5"/>
      <c r="J186" s="5"/>
      <c r="K186" s="5"/>
      <c r="L186" s="5"/>
      <c r="M186" s="187"/>
      <c r="N186"/>
      <c r="O186"/>
      <c r="P186"/>
      <c r="Q186"/>
      <c r="R186"/>
      <c r="S186"/>
      <c r="T186"/>
      <c r="U186"/>
      <c r="V186"/>
      <c r="W186"/>
      <c r="X186"/>
      <c r="Y186"/>
      <c r="Z186"/>
    </row>
    <row r="187" spans="1:26">
      <c r="A187"/>
      <c r="B187"/>
      <c r="C187"/>
      <c r="D187" s="187"/>
      <c r="E187"/>
      <c r="F187"/>
      <c r="G187" s="5"/>
      <c r="H187" s="5"/>
      <c r="I187" s="5"/>
      <c r="J187" s="5"/>
      <c r="K187" s="5"/>
      <c r="L187" s="5"/>
      <c r="M187" s="187"/>
      <c r="N187"/>
      <c r="O187"/>
      <c r="P187"/>
      <c r="Q187"/>
      <c r="R187"/>
      <c r="S187"/>
      <c r="T187"/>
      <c r="U187"/>
      <c r="V187"/>
      <c r="W187"/>
      <c r="X187"/>
      <c r="Y187"/>
      <c r="Z187"/>
    </row>
  </sheetData>
  <autoFilter ref="A6:M150">
    <filterColumn colId="10" showButton="0"/>
    <filterColumn colId="11" showButton="0"/>
  </autoFilter>
  <mergeCells count="16">
    <mergeCell ref="A150:F150"/>
    <mergeCell ref="C1:K1"/>
    <mergeCell ref="C2:K2"/>
    <mergeCell ref="C3:K3"/>
    <mergeCell ref="C4:L4"/>
    <mergeCell ref="A6:A8"/>
    <mergeCell ref="B6:B8"/>
    <mergeCell ref="C6:C8"/>
    <mergeCell ref="D6:D8"/>
    <mergeCell ref="E6:E8"/>
    <mergeCell ref="F6:F8"/>
    <mergeCell ref="G6:G8"/>
    <mergeCell ref="H6:H8"/>
    <mergeCell ref="I6:I8"/>
    <mergeCell ref="J6:J8"/>
    <mergeCell ref="K6:M7"/>
  </mergeCells>
  <pageMargins left="0.39370078740157483" right="0.39370078740157483" top="0.39370078740157483" bottom="0.39370078740157483"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ПЕРВОНАЧАЛЬНО</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obolenskayavn</dc:creator>
  <cp:lastModifiedBy>ObolenskayaVN</cp:lastModifiedBy>
  <cp:revision>1</cp:revision>
  <cp:lastPrinted>2025-11-14T07:35:19Z</cp:lastPrinted>
  <dcterms:created xsi:type="dcterms:W3CDTF">2021-09-22T05:28:14Z</dcterms:created>
  <dcterms:modified xsi:type="dcterms:W3CDTF">2025-11-14T07:35:22Z</dcterms:modified>
  <dc:language>ru-RU</dc:language>
</cp:coreProperties>
</file>